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ENA\SENA CALI\Mis Formaciones\Ficha Luis Cabrera\"/>
    </mc:Choice>
  </mc:AlternateContent>
  <bookViews>
    <workbookView xWindow="0" yWindow="0" windowWidth="20490" windowHeight="7650" activeTab="3"/>
  </bookViews>
  <sheets>
    <sheet name="GRUPOS DE PROYECTO " sheetId="15" r:id="rId1"/>
    <sheet name="DATOS FICHA " sheetId="19" r:id="rId2"/>
    <sheet name="NOVIEMBRE" sheetId="20" r:id="rId3"/>
    <sheet name="DICIEMBRE" sheetId="21" r:id="rId4"/>
  </sheets>
  <definedNames>
    <definedName name="_xlnm._FilterDatabase" localSheetId="1" hidden="1">'DATOS FICHA '!$A$3:$H$3</definedName>
    <definedName name="_xlnm.Print_Area" localSheetId="2">NOVIEMBRE!$A$1:$CD$39</definedName>
  </definedNames>
  <calcPr calcId="162913"/>
</workbook>
</file>

<file path=xl/calcChain.xml><?xml version="1.0" encoding="utf-8"?>
<calcChain xmlns="http://schemas.openxmlformats.org/spreadsheetml/2006/main">
  <c r="CA32" i="21" l="1"/>
  <c r="BY32" i="21"/>
  <c r="CC32" i="21" s="1"/>
  <c r="A32" i="21"/>
  <c r="CA31" i="21"/>
  <c r="BY31" i="21"/>
  <c r="CA30" i="21"/>
  <c r="BY30" i="21"/>
  <c r="CA29" i="21"/>
  <c r="BY29" i="21"/>
  <c r="CA28" i="21"/>
  <c r="BY28" i="21"/>
  <c r="CA26" i="21"/>
  <c r="BY26" i="21"/>
  <c r="CC26" i="21" s="1"/>
  <c r="CA25" i="21"/>
  <c r="BY25" i="21"/>
  <c r="CC25" i="21" s="1"/>
  <c r="CA24" i="21"/>
  <c r="BY24" i="21"/>
  <c r="CA23" i="21"/>
  <c r="BY23" i="21"/>
  <c r="CA22" i="21"/>
  <c r="BY22" i="21"/>
  <c r="CA21" i="21"/>
  <c r="BY21" i="21"/>
  <c r="CC21" i="21" s="1"/>
  <c r="CA20" i="21"/>
  <c r="BY20" i="21"/>
  <c r="CA19" i="21"/>
  <c r="BY19" i="21"/>
  <c r="CA18" i="21"/>
  <c r="BY18" i="21"/>
  <c r="CA17" i="21"/>
  <c r="BY17" i="21"/>
  <c r="CA16" i="21"/>
  <c r="BY16" i="21"/>
  <c r="CA15" i="21"/>
  <c r="BY15" i="21"/>
  <c r="CA14" i="21"/>
  <c r="BY14" i="21"/>
  <c r="CA13" i="21"/>
  <c r="BY13" i="21"/>
  <c r="U11" i="21"/>
  <c r="W11" i="21" s="1"/>
  <c r="Y11" i="21" s="1"/>
  <c r="AA11" i="21" s="1"/>
  <c r="AC11" i="21" s="1"/>
  <c r="AE11" i="21" s="1"/>
  <c r="AG11" i="21" s="1"/>
  <c r="AI11" i="21" s="1"/>
  <c r="AK11" i="21" s="1"/>
  <c r="AM11" i="21" s="1"/>
  <c r="AO11" i="21" s="1"/>
  <c r="AQ11" i="21" s="1"/>
  <c r="AS11" i="21" s="1"/>
  <c r="AU11" i="21" s="1"/>
  <c r="AW11" i="21" s="1"/>
  <c r="AY11" i="21" s="1"/>
  <c r="BA11" i="21" s="1"/>
  <c r="BC11" i="21" s="1"/>
  <c r="BE11" i="21" s="1"/>
  <c r="BG11" i="21" s="1"/>
  <c r="BI11" i="21" s="1"/>
  <c r="BK11" i="21" s="1"/>
  <c r="BM11" i="21" s="1"/>
  <c r="BO11" i="21" s="1"/>
  <c r="BQ11" i="21" s="1"/>
  <c r="BS11" i="21" s="1"/>
  <c r="BU11" i="21" s="1"/>
  <c r="BW11" i="21" s="1"/>
  <c r="CC13" i="21" l="1"/>
  <c r="CC14" i="21"/>
  <c r="CC18" i="21"/>
  <c r="CC17" i="21"/>
  <c r="CC22" i="21"/>
  <c r="CC16" i="21"/>
  <c r="CC19" i="21"/>
  <c r="CC24" i="21"/>
  <c r="CC28" i="21"/>
  <c r="CC30" i="21"/>
  <c r="CC15" i="21"/>
  <c r="CC20" i="21"/>
  <c r="CC23" i="21"/>
  <c r="CC29" i="21"/>
  <c r="CC31" i="21"/>
  <c r="CA31" i="20"/>
  <c r="BY31" i="20"/>
  <c r="CA30" i="20"/>
  <c r="BY30" i="20"/>
  <c r="CC30" i="20" s="1"/>
  <c r="CA29" i="20"/>
  <c r="BY29" i="20"/>
  <c r="CA28" i="20"/>
  <c r="BY28" i="20"/>
  <c r="CC28" i="20" s="1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W11" i="20"/>
  <c r="CA32" i="20"/>
  <c r="BY32" i="20"/>
  <c r="CA26" i="20"/>
  <c r="BY26" i="20"/>
  <c r="CC26" i="20" s="1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2" i="20"/>
  <c r="CA13" i="20"/>
  <c r="BY13" i="20"/>
  <c r="CC32" i="20"/>
  <c r="CC15" i="20" l="1"/>
  <c r="CC17" i="20"/>
  <c r="CC21" i="20"/>
  <c r="CC23" i="20"/>
  <c r="CC25" i="20"/>
  <c r="CC29" i="20"/>
  <c r="CC31" i="20"/>
  <c r="CC24" i="20"/>
  <c r="CC22" i="20"/>
  <c r="CC19" i="20"/>
  <c r="CC13" i="20"/>
  <c r="CC20" i="20"/>
  <c r="CC18" i="20"/>
  <c r="CC16" i="20"/>
  <c r="CC14" i="20"/>
</calcChain>
</file>

<file path=xl/sharedStrings.xml><?xml version="1.0" encoding="utf-8"?>
<sst xmlns="http://schemas.openxmlformats.org/spreadsheetml/2006/main" count="416" uniqueCount="68">
  <si>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</si>
  <si>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</si>
  <si>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</si>
  <si>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</si>
  <si>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</si>
  <si>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</si>
  <si>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</si>
  <si>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</si>
  <si>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</si>
  <si>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</si>
  <si>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</si>
  <si>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</si>
  <si>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</si>
  <si>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</si>
  <si>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</si>
  <si>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</si>
  <si>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</si>
  <si>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</si>
  <si>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</si>
  <si>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</si>
  <si>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</si>
  <si>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</si>
  <si>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</si>
  <si>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</si>
  <si>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</si>
  <si>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</si>
  <si>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</si>
  <si>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</si>
  <si>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</si>
  <si>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 xml:space="preserve">GRUPOS </t>
  </si>
  <si>
    <t>Reporte de Aprendices</t>
  </si>
  <si>
    <t>Estado:</t>
  </si>
  <si>
    <t>Fecha del Reporte:</t>
  </si>
  <si>
    <t>Celular</t>
  </si>
  <si>
    <t>Correo Electrónico</t>
  </si>
  <si>
    <t>Correo Electrónico Soy Sena</t>
  </si>
  <si>
    <t>Observaciones:  Convenciones  Asiste: A   o chulo  Falta: F   Retardo: R   Excusa: E   S: SUPLENTE</t>
  </si>
  <si>
    <t>PROYECTOS</t>
  </si>
  <si>
    <t>Instructor(es): Lady Johana Victoria Monsalve</t>
  </si>
  <si>
    <t>F</t>
  </si>
  <si>
    <t>A</t>
  </si>
  <si>
    <t>MIGUEL ANGEL COLORADO CHILITO</t>
  </si>
  <si>
    <t>SANTIAGO PEREA OSORIO</t>
  </si>
  <si>
    <t>STIVEN RODRIGUEZ BOLAÑOS</t>
  </si>
  <si>
    <t>KATHERINE TABARES BEJARANO</t>
  </si>
  <si>
    <t>JOSEPH ALEJANDRO GAÑAN RAMIREZ</t>
  </si>
  <si>
    <t>DEIVID STIVEN GARCIA ZAMORA</t>
  </si>
  <si>
    <t>JHONNY ALEXANDER RAMIREZ GOMEZ</t>
  </si>
  <si>
    <t>MARÍA FERNANDA QUINTERO ROJA</t>
  </si>
  <si>
    <t>JOHAN SEBASTIAN PADILLA QUIÑONES</t>
  </si>
  <si>
    <t>JUAN CAMILO GONZALEZ BUENDIA</t>
  </si>
  <si>
    <t>YULY ANDREA AYALA PEREZ</t>
  </si>
  <si>
    <t>SEBASTIAN ANDRES MOTATO CASTAÑO</t>
  </si>
  <si>
    <t>JESUS MIGUEL RODRIGUEZ GARCÍA</t>
  </si>
  <si>
    <t>DALIANA AMARILES CAICEDO</t>
  </si>
  <si>
    <t>MAIRA ALEJANDRA MAMIAN CHOCUE</t>
  </si>
  <si>
    <t>DIANA CAROLINA ARGOTE MANRIQUE</t>
  </si>
  <si>
    <t>JACOBOTRUJILLO MURCIA</t>
  </si>
  <si>
    <t>JUAN JOSÉ VÁSQUEZ ARIAS</t>
  </si>
  <si>
    <t>Octubre y Noviembre</t>
  </si>
  <si>
    <t>E</t>
  </si>
  <si>
    <r>
      <t>Programa de Formación:</t>
    </r>
    <r>
      <rPr>
        <sz val="12"/>
        <rFont val="Arial"/>
        <family val="2"/>
      </rPr>
      <t xml:space="preserve">  Desarrollo y Modelado de Productos</t>
    </r>
  </si>
  <si>
    <t>BREINER RAUL ALEGRIA COLORADO</t>
  </si>
  <si>
    <r>
      <t xml:space="preserve">CENTRO NACIONAL DE  ASISTENCIA TÉCNICA A LA INDUSTRIA - ASTIN
</t>
    </r>
    <r>
      <rPr>
        <b/>
        <sz val="12"/>
        <rFont val="Arial"/>
        <family val="2"/>
      </rPr>
      <t>REGISTRO DE ASISTENCIA</t>
    </r>
  </si>
  <si>
    <r>
      <t xml:space="preserve">Registrado en el Sistema de Gestión ( </t>
    </r>
    <r>
      <rPr>
        <sz val="12"/>
        <rFont val="Calibri"/>
        <family val="2"/>
      </rPr>
      <t>√ o x)</t>
    </r>
  </si>
  <si>
    <t>Diciembre</t>
  </si>
  <si>
    <r>
      <t xml:space="preserve">PROYECTOS: </t>
    </r>
    <r>
      <rPr>
        <sz val="12"/>
        <rFont val="Arial"/>
        <family val="2"/>
      </rPr>
      <t>Medición de estrategias de comunicación</t>
    </r>
  </si>
  <si>
    <t>Reunión Coordinación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</si>
</sst>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theme="1"/>
      <name val="Arial"/>
      <family val="2"/>
    </font>
    <font>
      <sz val="10"/>
      <color rgb="FF000000"/>
      <name val="Sansserif"/>
    </font>
    <font>
      <sz val="12"/>
      <color rgb="FF000000"/>
      <name val="Sansserif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2" fillId="0" borderId="0"/>
  </cellStyleXfs>
  <cellXfs count="308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7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8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0" borderId="22" xfId="0" applyFont="1" applyBorder="1" applyAlignment="1">
      <alignment horizontal="center"/>
    </xf>
    <xf numFmtId="0" fontId="7" fillId="4" borderId="43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27" xfId="0" applyBorder="1"/>
    <xf numFmtId="0" fontId="0" fillId="0" borderId="36" xfId="0" applyBorder="1"/>
    <xf numFmtId="0" fontId="0" fillId="0" borderId="46" xfId="0" applyBorder="1"/>
    <xf numFmtId="0" fontId="0" fillId="0" borderId="50" xfId="0" applyBorder="1"/>
    <xf numFmtId="0" fontId="2" fillId="0" borderId="0" xfId="1"/>
    <xf numFmtId="0" fontId="11" fillId="0" borderId="0" xfId="1" applyFont="1" applyAlignment="1">
      <alignment horizontal="left" vertical="top" wrapText="1"/>
    </xf>
    <xf numFmtId="0" fontId="4" fillId="0" borderId="0" xfId="1" applyFont="1"/>
    <xf numFmtId="0" fontId="11" fillId="0" borderId="0" xfId="1" applyFont="1" applyAlignment="1">
      <alignment horizontal="left" vertical="top"/>
    </xf>
    <xf numFmtId="164" fontId="11" fillId="0" borderId="0" xfId="1" applyNumberFormat="1" applyFont="1" applyAlignment="1">
      <alignment horizontal="left" vertical="top" wrapText="1"/>
    </xf>
    <xf numFmtId="0" fontId="4" fillId="4" borderId="54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vertical="center" textRotation="255"/>
    </xf>
    <xf numFmtId="0" fontId="7" fillId="4" borderId="55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61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2" fillId="0" borderId="63" xfId="1" applyFont="1" applyBorder="1" applyAlignment="1">
      <alignment horizontal="center" vertical="top" wrapText="1"/>
    </xf>
    <xf numFmtId="0" fontId="12" fillId="0" borderId="64" xfId="1" applyFont="1" applyBorder="1" applyAlignment="1">
      <alignment horizontal="center" vertical="top" wrapText="1"/>
    </xf>
    <xf numFmtId="0" fontId="4" fillId="4" borderId="35" xfId="1" applyFont="1" applyFill="1" applyBorder="1" applyAlignment="1">
      <alignment vertical="top" wrapText="1"/>
    </xf>
    <xf numFmtId="0" fontId="4" fillId="4" borderId="35" xfId="2" applyFont="1" applyFill="1" applyBorder="1" applyAlignment="1">
      <alignment vertical="top" wrapText="1"/>
    </xf>
    <xf numFmtId="0" fontId="11" fillId="4" borderId="35" xfId="1" applyFont="1" applyFill="1" applyBorder="1" applyAlignment="1">
      <alignment vertical="top" wrapText="1"/>
    </xf>
    <xf numFmtId="0" fontId="11" fillId="4" borderId="58" xfId="1" applyFont="1" applyFill="1" applyBorder="1" applyAlignment="1">
      <alignment horizontal="center" vertical="top" wrapText="1"/>
    </xf>
    <xf numFmtId="0" fontId="4" fillId="4" borderId="59" xfId="0" applyFont="1" applyFill="1" applyBorder="1" applyAlignment="1">
      <alignment vertical="top" wrapText="1"/>
    </xf>
    <xf numFmtId="0" fontId="11" fillId="4" borderId="60" xfId="1" applyFont="1" applyFill="1" applyBorder="1" applyAlignment="1">
      <alignment horizontal="left" vertical="top" wrapText="1"/>
    </xf>
    <xf numFmtId="0" fontId="11" fillId="4" borderId="61" xfId="1" applyFont="1" applyFill="1" applyBorder="1" applyAlignment="1">
      <alignment horizontal="center" vertical="top" wrapText="1"/>
    </xf>
    <xf numFmtId="0" fontId="11" fillId="4" borderId="62" xfId="1" applyFont="1" applyFill="1" applyBorder="1" applyAlignment="1">
      <alignment horizontal="left" vertical="top" wrapText="1"/>
    </xf>
    <xf numFmtId="0" fontId="4" fillId="4" borderId="62" xfId="1" applyFont="1" applyFill="1" applyBorder="1"/>
    <xf numFmtId="0" fontId="11" fillId="4" borderId="32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horizontal="left" vertical="top" wrapText="1"/>
    </xf>
    <xf numFmtId="0" fontId="11" fillId="4" borderId="33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vertical="top" wrapText="1"/>
    </xf>
    <xf numFmtId="0" fontId="11" fillId="4" borderId="34" xfId="1" applyFont="1" applyFill="1" applyBorder="1" applyAlignment="1">
      <alignment horizontal="left" vertical="top" wrapText="1"/>
    </xf>
    <xf numFmtId="0" fontId="15" fillId="6" borderId="59" xfId="0" applyFont="1" applyFill="1" applyBorder="1"/>
    <xf numFmtId="0" fontId="15" fillId="4" borderId="35" xfId="0" applyFont="1" applyFill="1" applyBorder="1"/>
    <xf numFmtId="0" fontId="15" fillId="6" borderId="35" xfId="0" applyFont="1" applyFill="1" applyBorder="1"/>
    <xf numFmtId="0" fontId="15" fillId="6" borderId="35" xfId="3" applyFont="1" applyFill="1" applyBorder="1" applyAlignment="1">
      <alignment horizontal="right" vertical="center" wrapText="1"/>
    </xf>
    <xf numFmtId="0" fontId="15" fillId="6" borderId="35" xfId="3" applyFont="1" applyFill="1" applyBorder="1" applyAlignment="1">
      <alignment vertical="center" wrapText="1"/>
    </xf>
    <xf numFmtId="0" fontId="15" fillId="4" borderId="35" xfId="3" applyFont="1" applyFill="1" applyBorder="1" applyAlignment="1">
      <alignment horizontal="right" vertical="center" wrapText="1"/>
    </xf>
    <xf numFmtId="0" fontId="15" fillId="4" borderId="35" xfId="3" applyFont="1" applyFill="1" applyBorder="1" applyAlignment="1">
      <alignment vertical="center" wrapText="1"/>
    </xf>
    <xf numFmtId="0" fontId="17" fillId="6" borderId="35" xfId="2" applyFont="1" applyFill="1" applyBorder="1"/>
    <xf numFmtId="0" fontId="16" fillId="6" borderId="59" xfId="0" applyFont="1" applyFill="1" applyBorder="1" applyAlignment="1">
      <alignment horizontal="center" vertical="center"/>
    </xf>
    <xf numFmtId="0" fontId="15" fillId="4" borderId="35" xfId="0" applyFont="1" applyFill="1" applyBorder="1" applyAlignment="1">
      <alignment horizontal="center"/>
    </xf>
    <xf numFmtId="0" fontId="15" fillId="6" borderId="35" xfId="0" applyFont="1" applyFill="1" applyBorder="1" applyAlignment="1">
      <alignment horizontal="center"/>
    </xf>
    <xf numFmtId="0" fontId="16" fillId="6" borderId="35" xfId="0" applyFont="1" applyFill="1" applyBorder="1" applyAlignment="1">
      <alignment horizontal="center"/>
    </xf>
    <xf numFmtId="0" fontId="15" fillId="4" borderId="35" xfId="0" applyFont="1" applyFill="1" applyBorder="1" applyAlignment="1">
      <alignment horizontal="center" vertical="center" wrapText="1"/>
    </xf>
    <xf numFmtId="0" fontId="15" fillId="6" borderId="35" xfId="0" applyFont="1" applyFill="1" applyBorder="1" applyAlignment="1">
      <alignment horizontal="center" vertical="center" wrapText="1"/>
    </xf>
    <xf numFmtId="0" fontId="16" fillId="4" borderId="35" xfId="0" applyFont="1" applyFill="1" applyBorder="1" applyAlignment="1">
      <alignment horizontal="center"/>
    </xf>
    <xf numFmtId="0" fontId="12" fillId="0" borderId="0" xfId="1" applyFont="1" applyAlignment="1">
      <alignment vertical="top" wrapText="1"/>
    </xf>
    <xf numFmtId="0" fontId="4" fillId="0" borderId="58" xfId="0" applyFont="1" applyBorder="1" applyAlignment="1" applyProtection="1">
      <alignment horizontal="center" vertical="center"/>
      <protection locked="0"/>
    </xf>
    <xf numFmtId="0" fontId="7" fillId="0" borderId="59" xfId="0" applyFont="1" applyBorder="1" applyAlignment="1">
      <alignment horizontal="center" vertical="center"/>
    </xf>
    <xf numFmtId="0" fontId="7" fillId="0" borderId="59" xfId="0" applyFont="1" applyBorder="1" applyAlignment="1">
      <alignment vertical="center" textRotation="255"/>
    </xf>
    <xf numFmtId="0" fontId="7" fillId="0" borderId="59" xfId="0" applyFont="1" applyBorder="1" applyAlignment="1">
      <alignment horizontal="center" vertical="center" textRotation="255"/>
    </xf>
    <xf numFmtId="0" fontId="4" fillId="0" borderId="61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1" fillId="4" borderId="35" xfId="0" applyFont="1" applyFill="1" applyBorder="1" applyAlignment="1">
      <alignment vertical="center"/>
    </xf>
    <xf numFmtId="0" fontId="1" fillId="4" borderId="35" xfId="0" applyFont="1" applyFill="1" applyBorder="1" applyAlignment="1">
      <alignment horizontal="center" vertical="center"/>
    </xf>
    <xf numFmtId="0" fontId="19" fillId="0" borderId="0" xfId="0" applyFont="1"/>
    <xf numFmtId="0" fontId="7" fillId="0" borderId="20" xfId="0" applyFont="1" applyBorder="1" applyAlignment="1" applyProtection="1">
      <alignment horizontal="center"/>
      <protection locked="0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0" xfId="0" applyBorder="1" applyAlignment="1">
      <alignment horizontal="center"/>
    </xf>
    <xf numFmtId="0" fontId="13" fillId="0" borderId="53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64" fontId="11" fillId="0" borderId="0" xfId="1" applyNumberFormat="1" applyFont="1" applyAlignment="1">
      <alignment horizontal="left" vertical="top" wrapText="1"/>
    </xf>
    <xf numFmtId="0" fontId="11" fillId="0" borderId="65" xfId="1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 wrapText="1"/>
      <protection locked="0"/>
    </xf>
    <xf numFmtId="0" fontId="7" fillId="2" borderId="17" xfId="0" applyFont="1" applyFill="1" applyBorder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left" vertical="center" wrapText="1"/>
      <protection locked="0"/>
    </xf>
    <xf numFmtId="0" fontId="7" fillId="2" borderId="18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49" fontId="7" fillId="4" borderId="44" xfId="0" applyNumberFormat="1" applyFont="1" applyFill="1" applyBorder="1" applyAlignment="1" applyProtection="1">
      <alignment horizontal="center"/>
      <protection locked="0"/>
    </xf>
    <xf numFmtId="49" fontId="7" fillId="4" borderId="42" xfId="0" applyNumberFormat="1" applyFont="1" applyFill="1" applyBorder="1" applyAlignment="1" applyProtection="1">
      <alignment horizontal="center"/>
      <protection locked="0"/>
    </xf>
    <xf numFmtId="49" fontId="7" fillId="4" borderId="41" xfId="0" applyNumberFormat="1" applyFont="1" applyFill="1" applyBorder="1" applyAlignment="1" applyProtection="1">
      <alignment horizontal="center"/>
      <protection locked="0"/>
    </xf>
    <xf numFmtId="0" fontId="7" fillId="4" borderId="41" xfId="0" applyFont="1" applyFill="1" applyBorder="1" applyAlignment="1">
      <alignment horizontal="center"/>
    </xf>
    <xf numFmtId="0" fontId="7" fillId="4" borderId="45" xfId="0" applyFont="1" applyFill="1" applyBorder="1" applyAlignment="1">
      <alignment horizontal="center"/>
    </xf>
    <xf numFmtId="0" fontId="18" fillId="4" borderId="68" xfId="0" applyFont="1" applyFill="1" applyBorder="1" applyAlignment="1">
      <alignment horizontal="center" wrapText="1"/>
    </xf>
    <xf numFmtId="0" fontId="2" fillId="4" borderId="69" xfId="0" applyFont="1" applyFill="1" applyBorder="1" applyAlignment="1">
      <alignment horizontal="center" wrapText="1"/>
    </xf>
    <xf numFmtId="0" fontId="2" fillId="4" borderId="70" xfId="0" applyFont="1" applyFill="1" applyBorder="1" applyAlignment="1">
      <alignment horizontal="center" wrapText="1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4" fillId="4" borderId="35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4" fillId="4" borderId="39" xfId="0" applyFont="1" applyFill="1" applyBorder="1" applyAlignment="1">
      <alignment horizontal="left" vertical="center"/>
    </xf>
    <xf numFmtId="0" fontId="4" fillId="4" borderId="56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4" fillId="0" borderId="5" xfId="0" quotePrefix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4" borderId="6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0" xfId="0" applyFont="1"/>
    <xf numFmtId="0" fontId="4" fillId="2" borderId="0" xfId="0" applyFont="1" applyFill="1"/>
    <xf numFmtId="0" fontId="7" fillId="2" borderId="7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7" fillId="2" borderId="8" xfId="0" applyFont="1" applyFill="1" applyBorder="1" applyAlignment="1">
      <alignment wrapText="1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7" fillId="2" borderId="11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wrapText="1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7" fontId="7" fillId="4" borderId="16" xfId="0" applyNumberFormat="1" applyFont="1" applyFill="1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center"/>
      <protection locked="0"/>
    </xf>
    <xf numFmtId="0" fontId="7" fillId="4" borderId="18" xfId="0" applyFont="1" applyFill="1" applyBorder="1" applyAlignment="1" applyProtection="1">
      <alignment horizontal="center"/>
      <protection locked="0"/>
    </xf>
    <xf numFmtId="0" fontId="20" fillId="0" borderId="0" xfId="0" applyFont="1"/>
    <xf numFmtId="0" fontId="7" fillId="4" borderId="0" xfId="0" applyFont="1" applyFill="1" applyAlignment="1">
      <alignment vertical="center"/>
    </xf>
    <xf numFmtId="0" fontId="7" fillId="4" borderId="35" xfId="0" applyFont="1" applyFill="1" applyBorder="1" applyAlignment="1">
      <alignment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4" borderId="22" xfId="0" applyFont="1" applyFill="1" applyBorder="1"/>
    <xf numFmtId="0" fontId="4" fillId="4" borderId="37" xfId="0" applyFont="1" applyFill="1" applyBorder="1"/>
    <xf numFmtId="0" fontId="4" fillId="4" borderId="23" xfId="0" applyFont="1" applyFill="1" applyBorder="1"/>
    <xf numFmtId="0" fontId="4" fillId="4" borderId="38" xfId="0" applyFont="1" applyFill="1" applyBorder="1"/>
    <xf numFmtId="0" fontId="4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7" fillId="3" borderId="1" xfId="0" quotePrefix="1" applyFont="1" applyFill="1" applyBorder="1" applyAlignment="1">
      <alignment horizontal="left" vertical="center" wrapText="1"/>
    </xf>
    <xf numFmtId="0" fontId="7" fillId="3" borderId="2" xfId="0" quotePrefix="1" applyFont="1" applyFill="1" applyBorder="1" applyAlignment="1">
      <alignment horizontal="left" vertical="center" wrapText="1"/>
    </xf>
    <xf numFmtId="0" fontId="7" fillId="3" borderId="0" xfId="0" quotePrefix="1" applyFont="1" applyFill="1" applyAlignment="1">
      <alignment horizontal="left" vertical="center" wrapText="1"/>
    </xf>
    <xf numFmtId="0" fontId="7" fillId="3" borderId="8" xfId="0" quotePrefix="1" applyFont="1" applyFill="1" applyBorder="1" applyAlignment="1">
      <alignment horizontal="left" vertical="center" wrapText="1"/>
    </xf>
    <xf numFmtId="0" fontId="7" fillId="3" borderId="11" xfId="0" quotePrefix="1" applyFont="1" applyFill="1" applyBorder="1" applyAlignment="1">
      <alignment horizontal="left" vertical="center" wrapText="1"/>
    </xf>
    <xf numFmtId="0" fontId="7" fillId="3" borderId="12" xfId="0" quotePrefix="1" applyFont="1" applyFill="1" applyBorder="1" applyAlignment="1">
      <alignment horizontal="left" vertical="center" wrapText="1"/>
    </xf>
    <xf numFmtId="0" fontId="7" fillId="3" borderId="13" xfId="0" quotePrefix="1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/>
    </xf>
    <xf numFmtId="0" fontId="7" fillId="3" borderId="20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left"/>
    </xf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7" fillId="7" borderId="17" xfId="0" applyFont="1" applyFill="1" applyBorder="1" applyAlignment="1">
      <alignment horizontal="center" vertical="center" textRotation="90"/>
    </xf>
    <xf numFmtId="0" fontId="7" fillId="7" borderId="55" xfId="0" applyFont="1" applyFill="1" applyBorder="1" applyAlignment="1">
      <alignment horizontal="center" vertical="center" textRotation="90"/>
    </xf>
    <xf numFmtId="0" fontId="7" fillId="7" borderId="39" xfId="0" applyFont="1" applyFill="1" applyBorder="1" applyAlignment="1">
      <alignment horizontal="center" vertical="center" textRotation="90"/>
    </xf>
    <xf numFmtId="0" fontId="9" fillId="0" borderId="59" xfId="0" applyFont="1" applyBorder="1" applyAlignment="1">
      <alignment vertical="center" textRotation="255"/>
    </xf>
    <xf numFmtId="0" fontId="9" fillId="4" borderId="35" xfId="0" applyFont="1" applyFill="1" applyBorder="1" applyAlignment="1">
      <alignment vertical="center" textRotation="255"/>
    </xf>
    <xf numFmtId="0" fontId="9" fillId="0" borderId="35" xfId="0" applyFont="1" applyBorder="1" applyAlignment="1">
      <alignment vertical="center" textRotation="255"/>
    </xf>
    <xf numFmtId="0" fontId="7" fillId="7" borderId="35" xfId="0" applyFont="1" applyFill="1" applyBorder="1" applyAlignment="1">
      <alignment horizontal="center" vertical="center"/>
    </xf>
    <xf numFmtId="0" fontId="7" fillId="7" borderId="35" xfId="0" applyFont="1" applyFill="1" applyBorder="1" applyAlignment="1">
      <alignment vertical="center" textRotation="255"/>
    </xf>
    <xf numFmtId="0" fontId="9" fillId="4" borderId="35" xfId="0" applyFont="1" applyFill="1" applyBorder="1" applyAlignment="1">
      <alignment horizontal="center" vertical="center" textRotation="255"/>
    </xf>
    <xf numFmtId="0" fontId="9" fillId="4" borderId="35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 textRotation="255"/>
    </xf>
    <xf numFmtId="0" fontId="9" fillId="7" borderId="35" xfId="0" applyFont="1" applyFill="1" applyBorder="1" applyAlignment="1">
      <alignment horizontal="center" vertical="center" textRotation="255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5</xdr:col>
      <xdr:colOff>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C2" sqref="C2:D15"/>
    </sheetView>
  </sheetViews>
  <sheetFormatPr baseColWidth="10" defaultRowHeight="12.75"/>
  <cols>
    <col min="3" max="3" width="42.42578125" bestFit="1" customWidth="1"/>
    <col min="4" max="4" width="41.140625" customWidth="1"/>
  </cols>
  <sheetData>
    <row r="1" spans="2:4" ht="16.5" thickBot="1">
      <c r="B1" s="42" t="s">
        <v>29</v>
      </c>
      <c r="C1" s="44" t="s">
        <v>28</v>
      </c>
      <c r="D1" s="45" t="s">
        <v>27</v>
      </c>
    </row>
    <row r="2" spans="2:4">
      <c r="B2" s="118"/>
      <c r="C2" s="46"/>
      <c r="D2" s="109"/>
    </row>
    <row r="3" spans="2:4">
      <c r="B3" s="119"/>
      <c r="C3" s="47"/>
      <c r="D3" s="110"/>
    </row>
    <row r="4" spans="2:4">
      <c r="B4" s="119"/>
      <c r="C4" s="47"/>
      <c r="D4" s="110"/>
    </row>
    <row r="5" spans="2:4" ht="13.5" thickBot="1">
      <c r="B5" s="120"/>
      <c r="C5" s="49"/>
      <c r="D5" s="111"/>
    </row>
    <row r="6" spans="2:4" ht="11.25" customHeight="1">
      <c r="B6" s="118"/>
      <c r="C6" s="46"/>
      <c r="D6" s="109"/>
    </row>
    <row r="7" spans="2:4">
      <c r="B7" s="119"/>
      <c r="C7" s="47"/>
      <c r="D7" s="110"/>
    </row>
    <row r="8" spans="2:4" ht="13.5" thickBot="1">
      <c r="B8" s="120"/>
      <c r="C8" s="49"/>
      <c r="D8" s="111"/>
    </row>
    <row r="9" spans="2:4">
      <c r="B9" s="121"/>
      <c r="C9" s="46"/>
      <c r="D9" s="112"/>
    </row>
    <row r="10" spans="2:4">
      <c r="B10" s="121"/>
      <c r="C10" s="47"/>
      <c r="D10" s="113"/>
    </row>
    <row r="11" spans="2:4" ht="13.5" thickBot="1">
      <c r="B11" s="122"/>
      <c r="C11" s="49"/>
      <c r="D11" s="114"/>
    </row>
    <row r="12" spans="2:4">
      <c r="B12" s="114"/>
      <c r="C12" s="46"/>
      <c r="D12" s="115"/>
    </row>
    <row r="13" spans="2:4">
      <c r="B13" s="121"/>
      <c r="C13" s="47"/>
      <c r="D13" s="116"/>
    </row>
    <row r="14" spans="2:4">
      <c r="B14" s="121"/>
      <c r="C14" s="47"/>
      <c r="D14" s="116"/>
    </row>
    <row r="15" spans="2:4" ht="13.5" thickBot="1">
      <c r="B15" s="123"/>
      <c r="C15" s="48"/>
      <c r="D15" s="117"/>
    </row>
  </sheetData>
  <mergeCells count="8">
    <mergeCell ref="D2:D5"/>
    <mergeCell ref="D6:D8"/>
    <mergeCell ref="D9:D11"/>
    <mergeCell ref="D12:D15"/>
    <mergeCell ref="B2:B5"/>
    <mergeCell ref="B6:B8"/>
    <mergeCell ref="B9:B11"/>
    <mergeCell ref="B12:B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86" zoomScaleNormal="86" workbookViewId="0">
      <selection activeCell="C4" sqref="C4:E4"/>
    </sheetView>
  </sheetViews>
  <sheetFormatPr baseColWidth="10" defaultColWidth="9.140625" defaultRowHeight="12.75"/>
  <cols>
    <col min="1" max="1" width="15" style="33" customWidth="1"/>
    <col min="2" max="2" width="16.140625" style="33" customWidth="1"/>
    <col min="3" max="3" width="24.28515625" style="35" bestFit="1" customWidth="1"/>
    <col min="4" max="4" width="30.5703125" style="35" customWidth="1"/>
    <col min="5" max="5" width="15.85546875" style="33" customWidth="1"/>
    <col min="6" max="6" width="44.28515625" style="33" bestFit="1" customWidth="1"/>
    <col min="7" max="7" width="41.42578125" style="32" customWidth="1"/>
    <col min="8" max="8" width="16.140625" style="32" customWidth="1"/>
    <col min="9" max="16384" width="9.140625" style="32"/>
  </cols>
  <sheetData>
    <row r="1" spans="1:8" s="50" customFormat="1" ht="31.5" thickTop="1" thickBot="1">
      <c r="A1" s="124" t="s">
        <v>30</v>
      </c>
      <c r="B1" s="124"/>
      <c r="C1" s="124"/>
      <c r="D1" s="124"/>
      <c r="E1" s="124"/>
      <c r="F1" s="124"/>
      <c r="G1" s="124"/>
      <c r="H1" s="124"/>
    </row>
    <row r="2" spans="1:8" s="52" customFormat="1" ht="16.5" customHeight="1" thickTop="1">
      <c r="A2" s="97" t="s">
        <v>24</v>
      </c>
      <c r="B2" s="97"/>
      <c r="C2" s="128"/>
      <c r="D2" s="128"/>
      <c r="E2" s="128"/>
      <c r="F2" s="128"/>
      <c r="G2" s="53"/>
      <c r="H2" s="53"/>
    </row>
    <row r="3" spans="1:8" s="52" customFormat="1" ht="15.75">
      <c r="A3" s="125" t="s">
        <v>31</v>
      </c>
      <c r="B3" s="125"/>
      <c r="C3" s="126"/>
      <c r="D3" s="126"/>
      <c r="E3" s="126"/>
      <c r="F3" s="51"/>
      <c r="G3" s="51"/>
      <c r="H3" s="51"/>
    </row>
    <row r="4" spans="1:8" s="52" customFormat="1" ht="16.5" customHeight="1" thickBot="1">
      <c r="A4" s="125" t="s">
        <v>32</v>
      </c>
      <c r="B4" s="125"/>
      <c r="C4" s="127"/>
      <c r="D4" s="127"/>
      <c r="E4" s="127"/>
      <c r="F4" s="54"/>
      <c r="G4" s="51"/>
      <c r="H4" s="51"/>
    </row>
    <row r="5" spans="1:8" s="52" customFormat="1" ht="32.25" thickBot="1">
      <c r="A5" s="67" t="s">
        <v>2</v>
      </c>
      <c r="B5" s="66" t="s">
        <v>3</v>
      </c>
      <c r="C5" s="66" t="s">
        <v>0</v>
      </c>
      <c r="D5" s="66" t="s">
        <v>4</v>
      </c>
      <c r="E5" s="66" t="s">
        <v>33</v>
      </c>
      <c r="F5" s="66" t="s">
        <v>35</v>
      </c>
      <c r="G5" s="66" t="s">
        <v>34</v>
      </c>
      <c r="H5" s="66" t="s">
        <v>1</v>
      </c>
    </row>
    <row r="6" spans="1:8" s="63" customFormat="1" ht="15.75" customHeight="1">
      <c r="A6" s="71"/>
      <c r="B6" s="82"/>
      <c r="C6" s="82"/>
      <c r="D6" s="82"/>
      <c r="E6" s="90"/>
      <c r="F6" s="72"/>
      <c r="G6" s="82"/>
      <c r="H6" s="73"/>
    </row>
    <row r="7" spans="1:8" s="63" customFormat="1" ht="15.75" customHeight="1">
      <c r="A7" s="74"/>
      <c r="B7" s="83"/>
      <c r="C7" s="83"/>
      <c r="D7" s="83"/>
      <c r="E7" s="91"/>
      <c r="F7" s="68"/>
      <c r="G7" s="83"/>
      <c r="H7" s="75"/>
    </row>
    <row r="8" spans="1:8" s="63" customFormat="1" ht="15.75" customHeight="1">
      <c r="A8" s="74"/>
      <c r="B8" s="84"/>
      <c r="C8" s="84"/>
      <c r="D8" s="84"/>
      <c r="E8" s="92"/>
      <c r="F8" s="69"/>
      <c r="G8" s="84"/>
      <c r="H8" s="75"/>
    </row>
    <row r="9" spans="1:8" s="63" customFormat="1" ht="15.75" customHeight="1">
      <c r="A9" s="74"/>
      <c r="B9" s="83"/>
      <c r="C9" s="83"/>
      <c r="D9" s="83"/>
      <c r="E9" s="91"/>
      <c r="F9" s="69"/>
      <c r="G9" s="83"/>
      <c r="H9" s="75"/>
    </row>
    <row r="10" spans="1:8" s="63" customFormat="1" ht="15">
      <c r="A10" s="74"/>
      <c r="B10" s="85"/>
      <c r="C10" s="86"/>
      <c r="D10" s="86"/>
      <c r="E10" s="95"/>
      <c r="F10" s="70"/>
      <c r="G10" s="84"/>
      <c r="H10" s="76"/>
    </row>
    <row r="11" spans="1:8" s="63" customFormat="1" ht="15.75" customHeight="1">
      <c r="A11" s="74"/>
      <c r="B11" s="84"/>
      <c r="C11" s="84"/>
      <c r="D11" s="84"/>
      <c r="E11" s="92"/>
      <c r="F11" s="69"/>
      <c r="G11" s="84"/>
      <c r="H11" s="75"/>
    </row>
    <row r="12" spans="1:8" s="63" customFormat="1" ht="15.75" customHeight="1">
      <c r="A12" s="74"/>
      <c r="B12" s="83"/>
      <c r="C12" s="83"/>
      <c r="D12" s="83"/>
      <c r="E12" s="91"/>
      <c r="F12" s="69"/>
      <c r="G12" s="83"/>
      <c r="H12" s="75"/>
    </row>
    <row r="13" spans="1:8" s="63" customFormat="1" ht="15.75" customHeight="1">
      <c r="A13" s="74"/>
      <c r="B13" s="84"/>
      <c r="C13" s="84"/>
      <c r="D13" s="84"/>
      <c r="E13" s="92"/>
      <c r="F13" s="68"/>
      <c r="G13" s="84"/>
      <c r="H13" s="75"/>
    </row>
    <row r="14" spans="1:8" s="63" customFormat="1" ht="15.75" customHeight="1">
      <c r="A14" s="74"/>
      <c r="B14" s="83"/>
      <c r="C14" s="83"/>
      <c r="D14" s="83"/>
      <c r="E14" s="91"/>
      <c r="F14" s="69"/>
      <c r="G14" s="83"/>
      <c r="H14" s="75"/>
    </row>
    <row r="15" spans="1:8" s="63" customFormat="1" ht="15.75" customHeight="1">
      <c r="A15" s="74"/>
      <c r="B15" s="84"/>
      <c r="C15" s="84"/>
      <c r="D15" s="84"/>
      <c r="E15" s="93"/>
      <c r="F15" s="69"/>
      <c r="G15" s="84"/>
      <c r="H15" s="75"/>
    </row>
    <row r="16" spans="1:8" s="64" customFormat="1" ht="15">
      <c r="A16" s="74"/>
      <c r="B16" s="87"/>
      <c r="C16" s="88"/>
      <c r="D16" s="88"/>
      <c r="E16" s="96"/>
      <c r="F16" s="70"/>
      <c r="G16" s="83"/>
      <c r="H16" s="75"/>
    </row>
    <row r="17" spans="1:8" s="63" customFormat="1" ht="15.75" customHeight="1">
      <c r="A17" s="74"/>
      <c r="B17" s="83"/>
      <c r="C17" s="83"/>
      <c r="D17" s="83"/>
      <c r="E17" s="91"/>
      <c r="F17" s="69"/>
      <c r="G17" s="83"/>
      <c r="H17" s="75"/>
    </row>
    <row r="18" spans="1:8" s="63" customFormat="1" ht="15.75" customHeight="1">
      <c r="A18" s="74"/>
      <c r="B18" s="84"/>
      <c r="C18" s="84"/>
      <c r="D18" s="84"/>
      <c r="E18" s="92"/>
      <c r="F18" s="69"/>
      <c r="G18" s="84"/>
      <c r="H18" s="75"/>
    </row>
    <row r="19" spans="1:8" s="63" customFormat="1" ht="15.75" customHeight="1">
      <c r="A19" s="74"/>
      <c r="B19" s="83"/>
      <c r="C19" s="83"/>
      <c r="D19" s="83"/>
      <c r="E19" s="91"/>
      <c r="F19" s="68"/>
      <c r="G19" s="83"/>
      <c r="H19" s="75"/>
    </row>
    <row r="20" spans="1:8" s="63" customFormat="1" ht="15.75" customHeight="1">
      <c r="A20" s="74"/>
      <c r="B20" s="84"/>
      <c r="C20" s="84"/>
      <c r="D20" s="84"/>
      <c r="E20" s="92"/>
      <c r="F20" s="69"/>
      <c r="G20" s="84"/>
      <c r="H20" s="75"/>
    </row>
    <row r="21" spans="1:8" s="63" customFormat="1" ht="15.75" customHeight="1">
      <c r="A21" s="74"/>
      <c r="B21" s="83"/>
      <c r="C21" s="83"/>
      <c r="D21" s="83"/>
      <c r="E21" s="91"/>
      <c r="F21" s="69"/>
      <c r="G21" s="83"/>
      <c r="H21" s="75"/>
    </row>
    <row r="22" spans="1:8" s="63" customFormat="1" ht="15.75" customHeight="1">
      <c r="A22" s="74"/>
      <c r="B22" s="84"/>
      <c r="C22" s="84"/>
      <c r="D22" s="84"/>
      <c r="E22" s="92"/>
      <c r="F22" s="69"/>
      <c r="G22" s="84"/>
      <c r="H22" s="75"/>
    </row>
    <row r="23" spans="1:8" s="63" customFormat="1" ht="15.75" customHeight="1">
      <c r="A23" s="74"/>
      <c r="B23" s="83"/>
      <c r="C23" s="83"/>
      <c r="D23" s="83"/>
      <c r="E23" s="91"/>
      <c r="F23" s="69"/>
      <c r="G23" s="83"/>
      <c r="H23" s="75"/>
    </row>
    <row r="24" spans="1:8" s="63" customFormat="1" ht="15.75" customHeight="1">
      <c r="A24" s="74"/>
      <c r="B24" s="84"/>
      <c r="C24" s="84"/>
      <c r="D24" s="84"/>
      <c r="E24" s="92"/>
      <c r="F24" s="69"/>
      <c r="G24" s="84"/>
      <c r="H24" s="75"/>
    </row>
    <row r="25" spans="1:8" s="63" customFormat="1" ht="15.75" customHeight="1">
      <c r="A25" s="74"/>
      <c r="B25" s="83"/>
      <c r="C25" s="83"/>
      <c r="D25" s="83"/>
      <c r="E25" s="91"/>
      <c r="F25" s="68"/>
      <c r="G25" s="83"/>
      <c r="H25" s="75"/>
    </row>
    <row r="26" spans="1:8" s="63" customFormat="1" ht="15.75" customHeight="1">
      <c r="A26" s="74"/>
      <c r="B26" s="84"/>
      <c r="C26" s="84"/>
      <c r="D26" s="84"/>
      <c r="E26" s="92"/>
      <c r="F26" s="68"/>
      <c r="G26" s="84"/>
      <c r="H26" s="75"/>
    </row>
    <row r="27" spans="1:8" s="63" customFormat="1" ht="15.75" customHeight="1">
      <c r="A27" s="74"/>
      <c r="B27" s="83"/>
      <c r="C27" s="83"/>
      <c r="D27" s="83"/>
      <c r="E27" s="91"/>
      <c r="F27" s="69"/>
      <c r="G27" s="83"/>
      <c r="H27" s="75"/>
    </row>
    <row r="28" spans="1:8" s="63" customFormat="1" ht="15.75" customHeight="1">
      <c r="A28" s="74"/>
      <c r="B28" s="84"/>
      <c r="C28" s="84"/>
      <c r="D28" s="84"/>
      <c r="E28" s="92"/>
      <c r="F28" s="69"/>
      <c r="G28" s="89"/>
      <c r="H28" s="75"/>
    </row>
    <row r="29" spans="1:8" s="63" customFormat="1" ht="15.75" customHeight="1">
      <c r="A29" s="74"/>
      <c r="B29" s="83"/>
      <c r="C29" s="83"/>
      <c r="D29" s="83"/>
      <c r="E29" s="91"/>
      <c r="F29" s="69"/>
      <c r="G29" s="83"/>
      <c r="H29" s="75"/>
    </row>
    <row r="30" spans="1:8" s="63" customFormat="1" ht="15.75" customHeight="1">
      <c r="A30" s="74"/>
      <c r="B30" s="84"/>
      <c r="C30" s="84"/>
      <c r="D30" s="84"/>
      <c r="E30" s="92"/>
      <c r="F30" s="69"/>
      <c r="G30" s="84"/>
      <c r="H30" s="75"/>
    </row>
    <row r="31" spans="1:8" s="63" customFormat="1" ht="15.75" customHeight="1">
      <c r="A31" s="74"/>
      <c r="B31" s="83"/>
      <c r="C31" s="83"/>
      <c r="D31" s="83"/>
      <c r="E31" s="94"/>
      <c r="F31" s="69"/>
      <c r="G31" s="83"/>
      <c r="H31" s="75"/>
    </row>
    <row r="32" spans="1:8" s="65" customFormat="1" ht="15.75" thickBot="1">
      <c r="A32" s="77"/>
      <c r="B32" s="78"/>
      <c r="C32" s="78"/>
      <c r="D32" s="78"/>
      <c r="E32" s="79"/>
      <c r="F32" s="80"/>
      <c r="G32" s="78"/>
      <c r="H32" s="81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1" priority="3">
      <formula>#REF!&gt;0</formula>
    </cfRule>
  </conditionalFormatting>
  <conditionalFormatting sqref="B6:E23 G6:G23">
    <cfRule type="expression" dxfId="0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38"/>
  <sheetViews>
    <sheetView topLeftCell="A9" zoomScale="68" zoomScaleNormal="68" workbookViewId="0">
      <selection activeCell="AO28" sqref="AO28"/>
    </sheetView>
  </sheetViews>
  <sheetFormatPr baseColWidth="10" defaultColWidth="8.42578125" defaultRowHeight="12.75"/>
  <cols>
    <col min="1" max="1" width="4.5703125" style="7" customWidth="1"/>
    <col min="2" max="6" width="2.140625" style="7" customWidth="1"/>
    <col min="7" max="7" width="3.42578125" style="7" customWidth="1"/>
    <col min="8" max="8" width="2.140625" style="7" customWidth="1"/>
    <col min="9" max="9" width="7.5703125" style="7" customWidth="1"/>
    <col min="10" max="10" width="2.140625" style="7" customWidth="1"/>
    <col min="11" max="11" width="5.42578125" style="7" customWidth="1"/>
    <col min="12" max="12" width="15.7109375" style="7" customWidth="1"/>
    <col min="13" max="13" width="3.42578125" style="7" customWidth="1"/>
    <col min="14" max="14" width="5.28515625" style="7" customWidth="1"/>
    <col min="15" max="15" width="3" style="7" customWidth="1"/>
    <col min="16" max="16" width="3.570312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703125" style="7" customWidth="1"/>
    <col min="51" max="71" width="3" style="7" customWidth="1"/>
    <col min="72" max="72" width="3.85546875" style="7" customWidth="1"/>
    <col min="73" max="75" width="3" style="7" customWidth="1"/>
    <col min="76" max="76" width="4.28515625" style="7" customWidth="1"/>
    <col min="77" max="79" width="2.7109375" style="7" customWidth="1"/>
    <col min="80" max="80" width="3.7109375" style="7" customWidth="1"/>
    <col min="81" max="81" width="2.7109375" style="7" customWidth="1"/>
    <col min="82" max="82" width="3.85546875" style="7" customWidth="1"/>
    <col min="83" max="83" width="112" style="4" customWidth="1"/>
    <col min="84" max="84" width="14.5703125" style="4" customWidth="1"/>
    <col min="85" max="85" width="19" style="4" customWidth="1"/>
    <col min="86" max="170" width="8.42578125" style="4"/>
    <col min="171" max="173" width="8.42578125" style="6"/>
    <col min="174" max="16384" width="8.425781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129" t="s">
        <v>5</v>
      </c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1"/>
      <c r="BX1" s="138" t="s">
        <v>6</v>
      </c>
      <c r="BY1" s="139"/>
      <c r="BZ1" s="139"/>
      <c r="CA1" s="139"/>
      <c r="CB1" s="139"/>
      <c r="CC1" s="139"/>
      <c r="CD1" s="140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4"/>
      <c r="BX2" s="141"/>
      <c r="BY2" s="142"/>
      <c r="BZ2" s="142"/>
      <c r="CA2" s="142"/>
      <c r="CB2" s="142"/>
      <c r="CC2" s="142"/>
      <c r="CD2" s="143"/>
    </row>
    <row r="3" spans="1:173" ht="12.75" customHeight="1">
      <c r="A3" s="8"/>
      <c r="B3" s="9"/>
      <c r="C3" s="9"/>
      <c r="D3" s="9"/>
      <c r="E3" s="9"/>
      <c r="F3" s="9"/>
      <c r="G3" s="10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4"/>
      <c r="BX3" s="141"/>
      <c r="BY3" s="142"/>
      <c r="BZ3" s="142"/>
      <c r="CA3" s="142"/>
      <c r="CB3" s="142"/>
      <c r="CC3" s="142"/>
      <c r="CD3" s="143"/>
    </row>
    <row r="4" spans="1:173" ht="12.75" customHeight="1">
      <c r="A4" s="8"/>
      <c r="B4" s="9"/>
      <c r="C4" s="9"/>
      <c r="D4" s="9"/>
      <c r="E4" s="9"/>
      <c r="F4" s="9"/>
      <c r="G4" s="10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4"/>
      <c r="BX4" s="141"/>
      <c r="BY4" s="142"/>
      <c r="BZ4" s="142"/>
      <c r="CA4" s="142"/>
      <c r="CB4" s="142"/>
      <c r="CC4" s="142"/>
      <c r="CD4" s="143"/>
    </row>
    <row r="5" spans="1:173" ht="12.75" customHeight="1">
      <c r="A5" s="8"/>
      <c r="B5" s="9"/>
      <c r="C5" s="9"/>
      <c r="D5" s="9"/>
      <c r="E5" s="9"/>
      <c r="F5" s="9"/>
      <c r="G5" s="10"/>
      <c r="H5" s="132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4"/>
      <c r="BX5" s="141"/>
      <c r="BY5" s="142"/>
      <c r="BZ5" s="142"/>
      <c r="CA5" s="142"/>
      <c r="CB5" s="142"/>
      <c r="CC5" s="142"/>
      <c r="CD5" s="143"/>
    </row>
    <row r="6" spans="1:173" ht="17.25" customHeight="1" thickBot="1">
      <c r="A6" s="147"/>
      <c r="B6" s="148"/>
      <c r="C6" s="148"/>
      <c r="D6" s="148"/>
      <c r="E6" s="148"/>
      <c r="F6" s="148"/>
      <c r="G6" s="11"/>
      <c r="H6" s="135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7"/>
      <c r="BX6" s="144"/>
      <c r="BY6" s="145"/>
      <c r="BZ6" s="145"/>
      <c r="CA6" s="145"/>
      <c r="CB6" s="145"/>
      <c r="CC6" s="145"/>
      <c r="CD6" s="146"/>
    </row>
    <row r="7" spans="1:173" s="15" customFormat="1" ht="36.75" customHeight="1" thickBot="1">
      <c r="A7" s="149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1"/>
      <c r="L7" s="152"/>
      <c r="M7" s="12"/>
      <c r="N7" s="153" t="s">
        <v>37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4" t="s">
        <v>25</v>
      </c>
      <c r="AZ7" s="155"/>
      <c r="BA7" s="155"/>
      <c r="BB7" s="155"/>
      <c r="BC7" s="156"/>
      <c r="BD7" s="157"/>
      <c r="BE7" s="158"/>
      <c r="BF7" s="158"/>
      <c r="BG7" s="158"/>
      <c r="BH7" s="158"/>
      <c r="BI7" s="159"/>
      <c r="BJ7" s="160" t="s">
        <v>7</v>
      </c>
      <c r="BK7" s="161"/>
      <c r="BL7" s="161"/>
      <c r="BM7" s="161"/>
      <c r="BN7" s="162"/>
      <c r="BO7" s="154">
        <v>3350115</v>
      </c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6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5" thickBot="1">
      <c r="A8" s="165" t="s">
        <v>8</v>
      </c>
      <c r="B8" s="166"/>
      <c r="C8" s="166"/>
      <c r="D8" s="167"/>
      <c r="E8" s="166" t="s">
        <v>9</v>
      </c>
      <c r="F8" s="166"/>
      <c r="G8" s="166"/>
      <c r="H8" s="166"/>
      <c r="I8" s="166"/>
      <c r="J8" s="168" t="s">
        <v>10</v>
      </c>
      <c r="K8" s="169"/>
      <c r="L8" s="170"/>
      <c r="M8" s="16"/>
      <c r="N8" s="34"/>
      <c r="O8" s="34"/>
      <c r="P8" s="17" t="s">
        <v>11</v>
      </c>
      <c r="Q8" s="34"/>
      <c r="R8" s="18"/>
      <c r="S8" s="18"/>
      <c r="T8" s="19"/>
      <c r="U8" s="168"/>
      <c r="V8" s="169"/>
      <c r="W8" s="170"/>
      <c r="X8" s="171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3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174" t="s">
        <v>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55"/>
      <c r="AZ9" s="155"/>
      <c r="BA9" s="155"/>
      <c r="BB9" s="155"/>
      <c r="BC9" s="155"/>
      <c r="BD9" s="155"/>
      <c r="BE9" s="155"/>
      <c r="BF9" s="156"/>
      <c r="BG9" s="176">
        <v>45961</v>
      </c>
      <c r="BH9" s="177"/>
      <c r="BI9" s="177"/>
      <c r="BJ9" s="177"/>
      <c r="BK9" s="177"/>
      <c r="BL9" s="177"/>
      <c r="BM9" s="177"/>
      <c r="BN9" s="178"/>
      <c r="BO9" s="179" t="s">
        <v>12</v>
      </c>
      <c r="BP9" s="180"/>
      <c r="BQ9" s="180"/>
      <c r="BR9" s="180"/>
      <c r="BS9" s="181"/>
      <c r="BT9" s="182">
        <v>46003</v>
      </c>
      <c r="BU9" s="183"/>
      <c r="BV9" s="183"/>
      <c r="BW9" s="180"/>
      <c r="BX9" s="180"/>
      <c r="BY9" s="180"/>
      <c r="BZ9" s="180"/>
      <c r="CA9" s="180"/>
      <c r="CB9" s="180"/>
      <c r="CC9" s="180"/>
      <c r="CD9" s="181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186" t="s">
        <v>13</v>
      </c>
      <c r="B10" s="188" t="s">
        <v>14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9"/>
      <c r="O10" s="192" t="s">
        <v>59</v>
      </c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4"/>
      <c r="BY10" s="205" t="s">
        <v>15</v>
      </c>
      <c r="BZ10" s="206"/>
      <c r="CA10" s="206"/>
      <c r="CB10" s="206"/>
      <c r="CC10" s="206"/>
      <c r="CD10" s="207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>
      <c r="A11" s="187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1"/>
      <c r="O11" s="212">
        <v>31</v>
      </c>
      <c r="P11" s="164"/>
      <c r="Q11" s="163">
        <v>1</v>
      </c>
      <c r="R11" s="164"/>
      <c r="S11" s="163">
        <f>Q11+1</f>
        <v>2</v>
      </c>
      <c r="T11" s="164"/>
      <c r="U11" s="163">
        <f>S11+1</f>
        <v>3</v>
      </c>
      <c r="V11" s="164"/>
      <c r="W11" s="163">
        <f>U11+1</f>
        <v>4</v>
      </c>
      <c r="X11" s="164"/>
      <c r="Y11" s="163">
        <f>W11+1</f>
        <v>5</v>
      </c>
      <c r="Z11" s="164"/>
      <c r="AA11" s="184">
        <f>Y11+1</f>
        <v>6</v>
      </c>
      <c r="AB11" s="185"/>
      <c r="AC11" s="184">
        <f>AA11+1</f>
        <v>7</v>
      </c>
      <c r="AD11" s="185"/>
      <c r="AE11" s="184">
        <f>AC11+1</f>
        <v>8</v>
      </c>
      <c r="AF11" s="185"/>
      <c r="AG11" s="184">
        <f>AE11+1</f>
        <v>9</v>
      </c>
      <c r="AH11" s="185"/>
      <c r="AI11" s="184">
        <f t="shared" ref="AI11" si="0">AG11+1</f>
        <v>10</v>
      </c>
      <c r="AJ11" s="185"/>
      <c r="AK11" s="184">
        <f t="shared" ref="AK11" si="1">AI11+1</f>
        <v>11</v>
      </c>
      <c r="AL11" s="185"/>
      <c r="AM11" s="184">
        <f t="shared" ref="AM11" si="2">AK11+1</f>
        <v>12</v>
      </c>
      <c r="AN11" s="185"/>
      <c r="AO11" s="184">
        <f t="shared" ref="AO11" si="3">AM11+1</f>
        <v>13</v>
      </c>
      <c r="AP11" s="185"/>
      <c r="AQ11" s="184">
        <f t="shared" ref="AQ11" si="4">AO11+1</f>
        <v>14</v>
      </c>
      <c r="AR11" s="185"/>
      <c r="AS11" s="184">
        <f>AQ11+1</f>
        <v>15</v>
      </c>
      <c r="AT11" s="185"/>
      <c r="AU11" s="184">
        <f t="shared" ref="AU11" si="5">AS11+1</f>
        <v>16</v>
      </c>
      <c r="AV11" s="185"/>
      <c r="AW11" s="184">
        <f t="shared" ref="AW11" si="6">AU11+1</f>
        <v>17</v>
      </c>
      <c r="AX11" s="185"/>
      <c r="AY11" s="184">
        <f t="shared" ref="AY11" si="7">AW11+1</f>
        <v>18</v>
      </c>
      <c r="AZ11" s="185"/>
      <c r="BA11" s="184">
        <f t="shared" ref="BA11" si="8">AY11+1</f>
        <v>19</v>
      </c>
      <c r="BB11" s="185"/>
      <c r="BC11" s="184">
        <f t="shared" ref="BC11" si="9">BA11+1</f>
        <v>20</v>
      </c>
      <c r="BD11" s="185"/>
      <c r="BE11" s="184">
        <f t="shared" ref="BE11" si="10">BC11+1</f>
        <v>21</v>
      </c>
      <c r="BF11" s="185"/>
      <c r="BG11" s="184">
        <f t="shared" ref="BG11" si="11">BE11+1</f>
        <v>22</v>
      </c>
      <c r="BH11" s="185"/>
      <c r="BI11" s="184">
        <f t="shared" ref="BI11" si="12">BG11+1</f>
        <v>23</v>
      </c>
      <c r="BJ11" s="185"/>
      <c r="BK11" s="184">
        <f t="shared" ref="BK11" si="13">BI11+1</f>
        <v>24</v>
      </c>
      <c r="BL11" s="185"/>
      <c r="BM11" s="184">
        <f t="shared" ref="BM11" si="14">BK11+1</f>
        <v>25</v>
      </c>
      <c r="BN11" s="185"/>
      <c r="BO11" s="184">
        <f t="shared" ref="BO11" si="15">BM11+1</f>
        <v>26</v>
      </c>
      <c r="BP11" s="185"/>
      <c r="BQ11" s="184">
        <f t="shared" ref="BQ11" si="16">BO11+1</f>
        <v>27</v>
      </c>
      <c r="BR11" s="185"/>
      <c r="BS11" s="184">
        <f t="shared" ref="BS11" si="17">BQ11+1</f>
        <v>28</v>
      </c>
      <c r="BT11" s="185"/>
      <c r="BU11" s="184">
        <f t="shared" ref="BU11" si="18">BS11+1</f>
        <v>29</v>
      </c>
      <c r="BV11" s="185"/>
      <c r="BW11" s="184">
        <f t="shared" ref="BW11" si="19">BU11+1</f>
        <v>30</v>
      </c>
      <c r="BX11" s="185"/>
      <c r="BY11" s="208"/>
      <c r="BZ11" s="208"/>
      <c r="CA11" s="208"/>
      <c r="CB11" s="208"/>
      <c r="CC11" s="208"/>
      <c r="CD11" s="209"/>
    </row>
    <row r="12" spans="1:173" s="24" customFormat="1" ht="16.5" thickBot="1">
      <c r="A12" s="187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1"/>
      <c r="O12" s="55" t="s">
        <v>16</v>
      </c>
      <c r="P12" s="56" t="s">
        <v>17</v>
      </c>
      <c r="Q12" s="56" t="s">
        <v>16</v>
      </c>
      <c r="R12" s="56" t="s">
        <v>17</v>
      </c>
      <c r="S12" s="56" t="s">
        <v>16</v>
      </c>
      <c r="T12" s="56" t="s">
        <v>17</v>
      </c>
      <c r="U12" s="56" t="s">
        <v>16</v>
      </c>
      <c r="V12" s="56" t="s">
        <v>17</v>
      </c>
      <c r="W12" s="56" t="s">
        <v>16</v>
      </c>
      <c r="X12" s="56" t="s">
        <v>17</v>
      </c>
      <c r="Y12" s="56" t="s">
        <v>16</v>
      </c>
      <c r="Z12" s="56" t="s">
        <v>17</v>
      </c>
      <c r="AA12" s="56" t="s">
        <v>16</v>
      </c>
      <c r="AB12" s="56" t="s">
        <v>17</v>
      </c>
      <c r="AC12" s="56" t="s">
        <v>16</v>
      </c>
      <c r="AD12" s="56" t="s">
        <v>17</v>
      </c>
      <c r="AE12" s="56" t="s">
        <v>16</v>
      </c>
      <c r="AF12" s="56" t="s">
        <v>17</v>
      </c>
      <c r="AG12" s="56" t="s">
        <v>16</v>
      </c>
      <c r="AH12" s="56" t="s">
        <v>17</v>
      </c>
      <c r="AI12" s="56" t="s">
        <v>16</v>
      </c>
      <c r="AJ12" s="56" t="s">
        <v>17</v>
      </c>
      <c r="AK12" s="56" t="s">
        <v>16</v>
      </c>
      <c r="AL12" s="56" t="s">
        <v>17</v>
      </c>
      <c r="AM12" s="56" t="s">
        <v>16</v>
      </c>
      <c r="AN12" s="56" t="s">
        <v>17</v>
      </c>
      <c r="AO12" s="56" t="s">
        <v>16</v>
      </c>
      <c r="AP12" s="56" t="s">
        <v>17</v>
      </c>
      <c r="AQ12" s="56" t="s">
        <v>16</v>
      </c>
      <c r="AR12" s="56" t="s">
        <v>17</v>
      </c>
      <c r="AS12" s="56" t="s">
        <v>16</v>
      </c>
      <c r="AT12" s="56" t="s">
        <v>17</v>
      </c>
      <c r="AU12" s="56" t="s">
        <v>16</v>
      </c>
      <c r="AV12" s="56" t="s">
        <v>17</v>
      </c>
      <c r="AW12" s="56" t="s">
        <v>16</v>
      </c>
      <c r="AX12" s="56" t="s">
        <v>17</v>
      </c>
      <c r="AY12" s="56" t="s">
        <v>16</v>
      </c>
      <c r="AZ12" s="56" t="s">
        <v>17</v>
      </c>
      <c r="BA12" s="56" t="s">
        <v>16</v>
      </c>
      <c r="BB12" s="56" t="s">
        <v>17</v>
      </c>
      <c r="BC12" s="56" t="s">
        <v>16</v>
      </c>
      <c r="BD12" s="56" t="s">
        <v>17</v>
      </c>
      <c r="BE12" s="56" t="s">
        <v>16</v>
      </c>
      <c r="BF12" s="56" t="s">
        <v>17</v>
      </c>
      <c r="BG12" s="56" t="s">
        <v>16</v>
      </c>
      <c r="BH12" s="56" t="s">
        <v>17</v>
      </c>
      <c r="BI12" s="56" t="s">
        <v>16</v>
      </c>
      <c r="BJ12" s="56" t="s">
        <v>17</v>
      </c>
      <c r="BK12" s="56" t="s">
        <v>16</v>
      </c>
      <c r="BL12" s="56" t="s">
        <v>17</v>
      </c>
      <c r="BM12" s="56" t="s">
        <v>16</v>
      </c>
      <c r="BN12" s="56" t="s">
        <v>17</v>
      </c>
      <c r="BO12" s="56" t="s">
        <v>16</v>
      </c>
      <c r="BP12" s="56" t="s">
        <v>17</v>
      </c>
      <c r="BQ12" s="56" t="s">
        <v>16</v>
      </c>
      <c r="BR12" s="56" t="s">
        <v>17</v>
      </c>
      <c r="BS12" s="56" t="s">
        <v>16</v>
      </c>
      <c r="BT12" s="56" t="s">
        <v>17</v>
      </c>
      <c r="BU12" s="56" t="s">
        <v>16</v>
      </c>
      <c r="BV12" s="56" t="s">
        <v>17</v>
      </c>
      <c r="BW12" s="56" t="s">
        <v>16</v>
      </c>
      <c r="BX12" s="56" t="s">
        <v>17</v>
      </c>
      <c r="BY12" s="195" t="s">
        <v>18</v>
      </c>
      <c r="BZ12" s="196"/>
      <c r="CA12" s="197" t="s">
        <v>19</v>
      </c>
      <c r="CB12" s="197"/>
      <c r="CC12" s="198" t="s">
        <v>20</v>
      </c>
      <c r="CD12" s="199"/>
    </row>
    <row r="13" spans="1:173" s="25" customFormat="1" ht="19.5" customHeight="1" thickBot="1">
      <c r="A13" s="98">
        <v>1</v>
      </c>
      <c r="B13" s="200" t="s">
        <v>62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107" t="s">
        <v>40</v>
      </c>
      <c r="P13" s="99"/>
      <c r="Q13" s="99"/>
      <c r="R13" s="99"/>
      <c r="S13" s="99"/>
      <c r="T13" s="99"/>
      <c r="U13" s="99"/>
      <c r="V13" s="99"/>
      <c r="W13" s="99"/>
      <c r="X13" s="99"/>
      <c r="Y13" s="100"/>
      <c r="Z13" s="100"/>
      <c r="AA13" s="101"/>
      <c r="AB13" s="101"/>
      <c r="AC13" s="100" t="s">
        <v>40</v>
      </c>
      <c r="AD13" s="100"/>
      <c r="AE13" s="99" t="s">
        <v>40</v>
      </c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 t="s">
        <v>40</v>
      </c>
      <c r="AR13" s="99"/>
      <c r="AS13" s="99" t="s">
        <v>40</v>
      </c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 t="s">
        <v>40</v>
      </c>
      <c r="BF13" s="99"/>
      <c r="BG13" s="99" t="s">
        <v>40</v>
      </c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 t="s">
        <v>40</v>
      </c>
      <c r="BT13" s="99"/>
      <c r="BU13" s="99" t="s">
        <v>40</v>
      </c>
      <c r="BV13" s="99"/>
      <c r="BW13" s="99"/>
      <c r="BX13" s="99"/>
      <c r="BY13" s="203">
        <f t="shared" ref="BY13:BY32" si="20">COUNTIF(O13:BX13,"E")</f>
        <v>0</v>
      </c>
      <c r="BZ13" s="203"/>
      <c r="CA13" s="203">
        <f t="shared" ref="CA13:CA32" si="21">COUNTIF(O13:BX13,"F")</f>
        <v>0</v>
      </c>
      <c r="CB13" s="203"/>
      <c r="CC13" s="203">
        <f t="shared" ref="CC13:CC32" si="22">BY13+CA13</f>
        <v>0</v>
      </c>
      <c r="CD13" s="204"/>
    </row>
    <row r="14" spans="1:173" s="25" customFormat="1" ht="18" thickBot="1">
      <c r="A14" s="62">
        <v>2</v>
      </c>
      <c r="B14" s="200" t="s">
        <v>41</v>
      </c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36" t="s">
        <v>40</v>
      </c>
      <c r="P14" s="36"/>
      <c r="Q14" s="36"/>
      <c r="R14" s="36"/>
      <c r="S14" s="36"/>
      <c r="T14" s="36"/>
      <c r="U14" s="36"/>
      <c r="V14" s="36"/>
      <c r="W14" s="36"/>
      <c r="X14" s="36"/>
      <c r="Y14" s="38"/>
      <c r="Z14" s="38"/>
      <c r="AA14" s="37"/>
      <c r="AB14" s="37"/>
      <c r="AC14" s="100" t="s">
        <v>40</v>
      </c>
      <c r="AD14" s="38"/>
      <c r="AE14" s="36" t="s">
        <v>40</v>
      </c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 t="s">
        <v>40</v>
      </c>
      <c r="AR14" s="36"/>
      <c r="AS14" s="36" t="s">
        <v>40</v>
      </c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 t="s">
        <v>40</v>
      </c>
      <c r="BF14" s="36"/>
      <c r="BG14" s="36" t="s">
        <v>40</v>
      </c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 t="s">
        <v>40</v>
      </c>
      <c r="BT14" s="36"/>
      <c r="BU14" s="36" t="s">
        <v>40</v>
      </c>
      <c r="BV14" s="36"/>
      <c r="BW14" s="36"/>
      <c r="BX14" s="36"/>
      <c r="BY14" s="210">
        <f t="shared" si="20"/>
        <v>0</v>
      </c>
      <c r="BZ14" s="210"/>
      <c r="CA14" s="210">
        <f t="shared" si="21"/>
        <v>0</v>
      </c>
      <c r="CB14" s="210"/>
      <c r="CC14" s="210">
        <f t="shared" si="22"/>
        <v>0</v>
      </c>
      <c r="CD14" s="211"/>
    </row>
    <row r="15" spans="1:173" s="25" customFormat="1" ht="17.25">
      <c r="A15" s="62">
        <v>3</v>
      </c>
      <c r="B15" s="200" t="s">
        <v>42</v>
      </c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2"/>
      <c r="O15" s="36" t="s">
        <v>40</v>
      </c>
      <c r="P15" s="36"/>
      <c r="Q15" s="36"/>
      <c r="R15" s="36"/>
      <c r="S15" s="36"/>
      <c r="T15" s="36"/>
      <c r="U15" s="36"/>
      <c r="V15" s="36"/>
      <c r="W15" s="36"/>
      <c r="X15" s="36"/>
      <c r="Y15" s="38"/>
      <c r="Z15" s="38"/>
      <c r="AA15" s="37"/>
      <c r="AB15" s="37"/>
      <c r="AC15" s="100" t="s">
        <v>40</v>
      </c>
      <c r="AD15" s="38"/>
      <c r="AE15" s="36" t="s">
        <v>40</v>
      </c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 t="s">
        <v>40</v>
      </c>
      <c r="AR15" s="36"/>
      <c r="AS15" s="36" t="s">
        <v>40</v>
      </c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 t="s">
        <v>40</v>
      </c>
      <c r="BF15" s="36"/>
      <c r="BG15" s="36" t="s">
        <v>40</v>
      </c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 t="s">
        <v>40</v>
      </c>
      <c r="BT15" s="36"/>
      <c r="BU15" s="57" t="s">
        <v>40</v>
      </c>
      <c r="BV15" s="57"/>
      <c r="BW15" s="57"/>
      <c r="BX15" s="57"/>
      <c r="BY15" s="210">
        <f t="shared" si="20"/>
        <v>0</v>
      </c>
      <c r="BZ15" s="210"/>
      <c r="CA15" s="210">
        <f t="shared" si="21"/>
        <v>0</v>
      </c>
      <c r="CB15" s="210"/>
      <c r="CC15" s="210">
        <f t="shared" si="22"/>
        <v>0</v>
      </c>
      <c r="CD15" s="211"/>
    </row>
    <row r="16" spans="1:173" s="25" customFormat="1" ht="20.100000000000001" customHeight="1">
      <c r="A16" s="62">
        <v>4</v>
      </c>
      <c r="B16" s="200" t="s">
        <v>43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2"/>
      <c r="O16" s="36" t="s">
        <v>40</v>
      </c>
      <c r="P16" s="36"/>
      <c r="Q16" s="36"/>
      <c r="R16" s="36"/>
      <c r="S16" s="36"/>
      <c r="T16" s="36"/>
      <c r="U16" s="36"/>
      <c r="V16" s="36"/>
      <c r="W16" s="36"/>
      <c r="X16" s="36"/>
      <c r="Y16" s="38"/>
      <c r="Z16" s="38"/>
      <c r="AA16" s="37"/>
      <c r="AB16" s="37"/>
      <c r="AC16" s="38" t="s">
        <v>40</v>
      </c>
      <c r="AD16" s="38"/>
      <c r="AE16" s="36" t="s">
        <v>40</v>
      </c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 t="s">
        <v>40</v>
      </c>
      <c r="AR16" s="36"/>
      <c r="AS16" s="36" t="s">
        <v>40</v>
      </c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 t="s">
        <v>40</v>
      </c>
      <c r="BF16" s="36"/>
      <c r="BG16" s="36" t="s">
        <v>40</v>
      </c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 t="s">
        <v>40</v>
      </c>
      <c r="BT16" s="36"/>
      <c r="BU16" s="57" t="s">
        <v>40</v>
      </c>
      <c r="BV16" s="57"/>
      <c r="BW16" s="57"/>
      <c r="BX16" s="57"/>
      <c r="BY16" s="210">
        <f t="shared" si="20"/>
        <v>0</v>
      </c>
      <c r="BZ16" s="210"/>
      <c r="CA16" s="210">
        <f t="shared" si="21"/>
        <v>0</v>
      </c>
      <c r="CB16" s="210"/>
      <c r="CC16" s="210">
        <f t="shared" si="22"/>
        <v>0</v>
      </c>
      <c r="CD16" s="211"/>
    </row>
    <row r="17" spans="1:82" s="25" customFormat="1" ht="20.100000000000001" customHeight="1">
      <c r="A17" s="62">
        <v>5</v>
      </c>
      <c r="B17" s="200" t="s">
        <v>44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2"/>
      <c r="O17" s="302" t="s">
        <v>39</v>
      </c>
      <c r="P17" s="36"/>
      <c r="Q17" s="36"/>
      <c r="R17" s="36"/>
      <c r="S17" s="36"/>
      <c r="T17" s="36"/>
      <c r="U17" s="36"/>
      <c r="V17" s="36"/>
      <c r="W17" s="36"/>
      <c r="X17" s="36"/>
      <c r="Y17" s="38"/>
      <c r="Z17" s="38"/>
      <c r="AA17" s="37"/>
      <c r="AB17" s="37"/>
      <c r="AC17" s="38" t="s">
        <v>40</v>
      </c>
      <c r="AD17" s="38"/>
      <c r="AE17" s="36" t="s">
        <v>40</v>
      </c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 t="s">
        <v>40</v>
      </c>
      <c r="AR17" s="36"/>
      <c r="AS17" s="36" t="s">
        <v>40</v>
      </c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 t="s">
        <v>40</v>
      </c>
      <c r="BF17" s="36"/>
      <c r="BG17" s="36" t="s">
        <v>40</v>
      </c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 t="s">
        <v>40</v>
      </c>
      <c r="BT17" s="36"/>
      <c r="BU17" s="57" t="s">
        <v>40</v>
      </c>
      <c r="BV17" s="57"/>
      <c r="BW17" s="57"/>
      <c r="BX17" s="57"/>
      <c r="BY17" s="210">
        <f t="shared" si="20"/>
        <v>0</v>
      </c>
      <c r="BZ17" s="210"/>
      <c r="CA17" s="210">
        <f t="shared" si="21"/>
        <v>1</v>
      </c>
      <c r="CB17" s="210"/>
      <c r="CC17" s="210">
        <f t="shared" si="22"/>
        <v>1</v>
      </c>
      <c r="CD17" s="211"/>
    </row>
    <row r="18" spans="1:82" s="25" customFormat="1" ht="20.100000000000001" customHeight="1">
      <c r="A18" s="62">
        <v>6</v>
      </c>
      <c r="B18" s="200" t="s">
        <v>45</v>
      </c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2"/>
      <c r="O18" s="36" t="s">
        <v>40</v>
      </c>
      <c r="P18" s="36"/>
      <c r="Q18" s="36"/>
      <c r="R18" s="36"/>
      <c r="S18" s="36"/>
      <c r="T18" s="36"/>
      <c r="U18" s="36"/>
      <c r="V18" s="36"/>
      <c r="W18" s="36"/>
      <c r="X18" s="36"/>
      <c r="Y18" s="38"/>
      <c r="Z18" s="38"/>
      <c r="AA18" s="37"/>
      <c r="AB18" s="37"/>
      <c r="AC18" s="38" t="s">
        <v>40</v>
      </c>
      <c r="AD18" s="38"/>
      <c r="AE18" s="36" t="s">
        <v>40</v>
      </c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 t="s">
        <v>40</v>
      </c>
      <c r="AR18" s="36"/>
      <c r="AS18" s="36" t="s">
        <v>40</v>
      </c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 t="s">
        <v>40</v>
      </c>
      <c r="BF18" s="36"/>
      <c r="BG18" s="36" t="s">
        <v>40</v>
      </c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 t="s">
        <v>40</v>
      </c>
      <c r="BT18" s="36"/>
      <c r="BU18" s="57" t="s">
        <v>40</v>
      </c>
      <c r="BV18" s="57"/>
      <c r="BW18" s="57"/>
      <c r="BX18" s="57"/>
      <c r="BY18" s="210">
        <f t="shared" si="20"/>
        <v>0</v>
      </c>
      <c r="BZ18" s="210"/>
      <c r="CA18" s="210">
        <f t="shared" si="21"/>
        <v>0</v>
      </c>
      <c r="CB18" s="210"/>
      <c r="CC18" s="210">
        <f t="shared" si="22"/>
        <v>0</v>
      </c>
      <c r="CD18" s="211"/>
    </row>
    <row r="19" spans="1:82" s="25" customFormat="1" ht="20.100000000000001" customHeight="1">
      <c r="A19" s="102">
        <v>7</v>
      </c>
      <c r="B19" s="200" t="s">
        <v>46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2"/>
      <c r="O19" s="57" t="s">
        <v>40</v>
      </c>
      <c r="P19" s="57"/>
      <c r="Q19" s="57"/>
      <c r="R19" s="57"/>
      <c r="S19" s="57"/>
      <c r="T19" s="57"/>
      <c r="U19" s="57"/>
      <c r="V19" s="57"/>
      <c r="W19" s="57"/>
      <c r="X19" s="57"/>
      <c r="Y19" s="103"/>
      <c r="Z19" s="103"/>
      <c r="AA19" s="104"/>
      <c r="AB19" s="104"/>
      <c r="AC19" s="103" t="s">
        <v>40</v>
      </c>
      <c r="AD19" s="103"/>
      <c r="AE19" s="57" t="s">
        <v>40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 t="s">
        <v>40</v>
      </c>
      <c r="AR19" s="57"/>
      <c r="AS19" s="57" t="s">
        <v>40</v>
      </c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 t="s">
        <v>40</v>
      </c>
      <c r="BF19" s="57"/>
      <c r="BG19" s="57" t="s">
        <v>40</v>
      </c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 t="s">
        <v>40</v>
      </c>
      <c r="BT19" s="57"/>
      <c r="BU19" s="57" t="s">
        <v>40</v>
      </c>
      <c r="BV19" s="57"/>
      <c r="BW19" s="57"/>
      <c r="BX19" s="57"/>
      <c r="BY19" s="213">
        <f t="shared" si="20"/>
        <v>0</v>
      </c>
      <c r="BZ19" s="213"/>
      <c r="CA19" s="213">
        <f t="shared" si="21"/>
        <v>0</v>
      </c>
      <c r="CB19" s="213"/>
      <c r="CC19" s="213">
        <f t="shared" si="22"/>
        <v>0</v>
      </c>
      <c r="CD19" s="214"/>
    </row>
    <row r="20" spans="1:82" s="25" customFormat="1" ht="17.25">
      <c r="A20" s="62">
        <v>8</v>
      </c>
      <c r="B20" s="200" t="s">
        <v>47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2"/>
      <c r="O20" s="302" t="s">
        <v>39</v>
      </c>
      <c r="P20" s="36"/>
      <c r="Q20" s="36"/>
      <c r="R20" s="36"/>
      <c r="S20" s="36"/>
      <c r="T20" s="36"/>
      <c r="U20" s="36"/>
      <c r="V20" s="36"/>
      <c r="W20" s="36"/>
      <c r="X20" s="36"/>
      <c r="Y20" s="38"/>
      <c r="Z20" s="38"/>
      <c r="AA20" s="37"/>
      <c r="AB20" s="37"/>
      <c r="AC20" s="38" t="s">
        <v>40</v>
      </c>
      <c r="AD20" s="38"/>
      <c r="AE20" s="36" t="s">
        <v>40</v>
      </c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 t="s">
        <v>40</v>
      </c>
      <c r="AR20" s="36"/>
      <c r="AS20" s="36" t="s">
        <v>40</v>
      </c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 t="s">
        <v>40</v>
      </c>
      <c r="BF20" s="36"/>
      <c r="BG20" s="36" t="s">
        <v>40</v>
      </c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 t="s">
        <v>40</v>
      </c>
      <c r="BT20" s="36"/>
      <c r="BU20" s="302" t="s">
        <v>39</v>
      </c>
      <c r="BV20" s="57"/>
      <c r="BW20" s="57"/>
      <c r="BX20" s="57"/>
      <c r="BY20" s="210">
        <f t="shared" si="20"/>
        <v>0</v>
      </c>
      <c r="BZ20" s="210"/>
      <c r="CA20" s="210">
        <f t="shared" si="21"/>
        <v>2</v>
      </c>
      <c r="CB20" s="210"/>
      <c r="CC20" s="210">
        <f t="shared" si="22"/>
        <v>2</v>
      </c>
      <c r="CD20" s="211"/>
    </row>
    <row r="21" spans="1:82" s="25" customFormat="1" ht="17.25">
      <c r="A21" s="62">
        <v>9</v>
      </c>
      <c r="B21" s="200" t="s">
        <v>48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36" t="s">
        <v>40</v>
      </c>
      <c r="P21" s="36"/>
      <c r="Q21" s="36"/>
      <c r="R21" s="36"/>
      <c r="S21" s="36"/>
      <c r="T21" s="36"/>
      <c r="U21" s="36"/>
      <c r="V21" s="36"/>
      <c r="W21" s="36"/>
      <c r="X21" s="36"/>
      <c r="Y21" s="38"/>
      <c r="Z21" s="38"/>
      <c r="AA21" s="37"/>
      <c r="AB21" s="37"/>
      <c r="AC21" s="38" t="s">
        <v>40</v>
      </c>
      <c r="AD21" s="38"/>
      <c r="AE21" s="36" t="s">
        <v>40</v>
      </c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 t="s">
        <v>40</v>
      </c>
      <c r="AR21" s="36"/>
      <c r="AS21" s="36" t="s">
        <v>40</v>
      </c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 t="s">
        <v>40</v>
      </c>
      <c r="BF21" s="36"/>
      <c r="BG21" s="36" t="s">
        <v>40</v>
      </c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 t="s">
        <v>40</v>
      </c>
      <c r="BT21" s="36"/>
      <c r="BU21" s="36" t="s">
        <v>40</v>
      </c>
      <c r="BV21" s="36"/>
      <c r="BW21" s="36"/>
      <c r="BX21" s="36"/>
      <c r="BY21" s="210">
        <f t="shared" si="20"/>
        <v>0</v>
      </c>
      <c r="BZ21" s="210"/>
      <c r="CA21" s="210">
        <f t="shared" si="21"/>
        <v>0</v>
      </c>
      <c r="CB21" s="210"/>
      <c r="CC21" s="210">
        <f t="shared" si="22"/>
        <v>0</v>
      </c>
      <c r="CD21" s="211"/>
    </row>
    <row r="22" spans="1:82" s="25" customFormat="1" ht="20.100000000000001" customHeight="1">
      <c r="A22" s="102">
        <v>10</v>
      </c>
      <c r="B22" s="200" t="s">
        <v>49</v>
      </c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57" t="s">
        <v>40</v>
      </c>
      <c r="P22" s="57"/>
      <c r="Q22" s="57"/>
      <c r="R22" s="57"/>
      <c r="S22" s="57"/>
      <c r="T22" s="57"/>
      <c r="U22" s="57"/>
      <c r="V22" s="57"/>
      <c r="W22" s="36"/>
      <c r="X22" s="36"/>
      <c r="Y22" s="38"/>
      <c r="Z22" s="38"/>
      <c r="AA22" s="37"/>
      <c r="AB22" s="37"/>
      <c r="AC22" s="38" t="s">
        <v>40</v>
      </c>
      <c r="AD22" s="38"/>
      <c r="AE22" s="36" t="s">
        <v>40</v>
      </c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 t="s">
        <v>40</v>
      </c>
      <c r="AR22" s="36"/>
      <c r="AS22" s="36" t="s">
        <v>40</v>
      </c>
      <c r="AT22" s="36"/>
      <c r="AU22" s="36"/>
      <c r="AV22" s="36"/>
      <c r="AW22" s="36"/>
      <c r="AX22" s="36"/>
      <c r="AY22" s="36"/>
      <c r="AZ22" s="57"/>
      <c r="BA22" s="57"/>
      <c r="BB22" s="57"/>
      <c r="BC22" s="57"/>
      <c r="BD22" s="57"/>
      <c r="BE22" s="57" t="s">
        <v>40</v>
      </c>
      <c r="BF22" s="57"/>
      <c r="BG22" s="57" t="s">
        <v>40</v>
      </c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 t="s">
        <v>40</v>
      </c>
      <c r="BT22" s="57"/>
      <c r="BU22" s="57" t="s">
        <v>40</v>
      </c>
      <c r="BV22" s="57"/>
      <c r="BW22" s="57"/>
      <c r="BX22" s="57"/>
      <c r="BY22" s="213">
        <f t="shared" si="20"/>
        <v>0</v>
      </c>
      <c r="BZ22" s="213"/>
      <c r="CA22" s="213">
        <f t="shared" si="21"/>
        <v>0</v>
      </c>
      <c r="CB22" s="213"/>
      <c r="CC22" s="213">
        <f t="shared" si="22"/>
        <v>0</v>
      </c>
      <c r="CD22" s="214"/>
    </row>
    <row r="23" spans="1:82" s="25" customFormat="1" ht="17.25">
      <c r="A23" s="62">
        <v>11</v>
      </c>
      <c r="B23" s="200" t="s">
        <v>50</v>
      </c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  <c r="O23" s="36" t="s">
        <v>40</v>
      </c>
      <c r="P23" s="36"/>
      <c r="Q23" s="36"/>
      <c r="R23" s="36"/>
      <c r="S23" s="36"/>
      <c r="T23" s="36"/>
      <c r="U23" s="36"/>
      <c r="V23" s="36"/>
      <c r="W23" s="36"/>
      <c r="X23" s="36"/>
      <c r="Y23" s="38"/>
      <c r="Z23" s="38"/>
      <c r="AA23" s="37"/>
      <c r="AB23" s="37"/>
      <c r="AC23" s="38" t="s">
        <v>40</v>
      </c>
      <c r="AD23" s="38"/>
      <c r="AE23" s="36" t="s">
        <v>40</v>
      </c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02" t="s">
        <v>39</v>
      </c>
      <c r="AR23" s="36"/>
      <c r="AS23" s="36" t="s">
        <v>40</v>
      </c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 t="s">
        <v>40</v>
      </c>
      <c r="BF23" s="36"/>
      <c r="BG23" s="36" t="s">
        <v>40</v>
      </c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 t="s">
        <v>40</v>
      </c>
      <c r="BT23" s="36"/>
      <c r="BU23" s="36" t="s">
        <v>40</v>
      </c>
      <c r="BV23" s="36"/>
      <c r="BW23" s="36"/>
      <c r="BX23" s="36"/>
      <c r="BY23" s="210">
        <f t="shared" si="20"/>
        <v>0</v>
      </c>
      <c r="BZ23" s="210"/>
      <c r="CA23" s="210">
        <f t="shared" si="21"/>
        <v>1</v>
      </c>
      <c r="CB23" s="210"/>
      <c r="CC23" s="210">
        <f t="shared" si="22"/>
        <v>1</v>
      </c>
      <c r="CD23" s="211"/>
    </row>
    <row r="24" spans="1:82" s="25" customFormat="1" ht="20.100000000000001" customHeight="1">
      <c r="A24" s="62">
        <v>12</v>
      </c>
      <c r="B24" s="200" t="s">
        <v>51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36" t="s">
        <v>40</v>
      </c>
      <c r="P24" s="36"/>
      <c r="Q24" s="36"/>
      <c r="R24" s="36"/>
      <c r="S24" s="36"/>
      <c r="T24" s="36"/>
      <c r="U24" s="36"/>
      <c r="V24" s="36"/>
      <c r="W24" s="105"/>
      <c r="X24" s="105"/>
      <c r="Y24" s="105"/>
      <c r="Z24" s="105"/>
      <c r="AA24" s="105"/>
      <c r="AB24" s="105"/>
      <c r="AC24" s="105" t="s">
        <v>40</v>
      </c>
      <c r="AD24" s="105"/>
      <c r="AE24" s="105" t="s">
        <v>40</v>
      </c>
      <c r="AF24" s="105"/>
      <c r="AG24" s="105"/>
      <c r="AH24" s="106"/>
      <c r="AI24" s="106"/>
      <c r="AJ24" s="105"/>
      <c r="AK24" s="105"/>
      <c r="AL24" s="105"/>
      <c r="AM24" s="105"/>
      <c r="AN24" s="105"/>
      <c r="AO24" s="105"/>
      <c r="AP24" s="105"/>
      <c r="AQ24" s="105" t="s">
        <v>40</v>
      </c>
      <c r="AR24" s="105"/>
      <c r="AS24" s="105" t="s">
        <v>40</v>
      </c>
      <c r="AT24" s="105"/>
      <c r="AU24" s="105"/>
      <c r="AV24" s="105"/>
      <c r="AW24" s="105"/>
      <c r="AX24" s="105"/>
      <c r="AY24" s="105"/>
      <c r="AZ24" s="36"/>
      <c r="BA24" s="36"/>
      <c r="BB24" s="36"/>
      <c r="BC24" s="36"/>
      <c r="BD24" s="36"/>
      <c r="BE24" s="36" t="s">
        <v>40</v>
      </c>
      <c r="BF24" s="36"/>
      <c r="BG24" s="36" t="s">
        <v>40</v>
      </c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 t="s">
        <v>40</v>
      </c>
      <c r="BT24" s="36"/>
      <c r="BU24" s="36" t="s">
        <v>40</v>
      </c>
      <c r="BV24" s="36"/>
      <c r="BW24" s="36"/>
      <c r="BX24" s="36"/>
      <c r="BY24" s="210">
        <f t="shared" si="20"/>
        <v>0</v>
      </c>
      <c r="BZ24" s="210"/>
      <c r="CA24" s="210">
        <f t="shared" si="21"/>
        <v>0</v>
      </c>
      <c r="CB24" s="210"/>
      <c r="CC24" s="210">
        <f t="shared" si="22"/>
        <v>0</v>
      </c>
      <c r="CD24" s="211"/>
    </row>
    <row r="25" spans="1:82" s="25" customFormat="1" ht="17.25">
      <c r="A25" s="62">
        <v>13</v>
      </c>
      <c r="B25" s="200" t="s">
        <v>52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36" t="s">
        <v>40</v>
      </c>
      <c r="P25" s="36"/>
      <c r="Q25" s="36"/>
      <c r="R25" s="36"/>
      <c r="S25" s="36"/>
      <c r="T25" s="36"/>
      <c r="U25" s="36"/>
      <c r="V25" s="36"/>
      <c r="W25" s="36"/>
      <c r="X25" s="36"/>
      <c r="Y25" s="38"/>
      <c r="Z25" s="38"/>
      <c r="AA25" s="37"/>
      <c r="AB25" s="37"/>
      <c r="AC25" s="303" t="s">
        <v>60</v>
      </c>
      <c r="AD25" s="303"/>
      <c r="AE25" s="302" t="s">
        <v>60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 t="s">
        <v>40</v>
      </c>
      <c r="AR25" s="36"/>
      <c r="AS25" s="302" t="s">
        <v>39</v>
      </c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02" t="s">
        <v>39</v>
      </c>
      <c r="BF25" s="36"/>
      <c r="BG25" s="36" t="s">
        <v>40</v>
      </c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 t="s">
        <v>40</v>
      </c>
      <c r="BT25" s="36"/>
      <c r="BU25" s="36" t="s">
        <v>40</v>
      </c>
      <c r="BV25" s="36"/>
      <c r="BW25" s="36"/>
      <c r="BX25" s="36"/>
      <c r="BY25" s="210">
        <f t="shared" si="20"/>
        <v>2</v>
      </c>
      <c r="BZ25" s="210"/>
      <c r="CA25" s="210">
        <f t="shared" si="21"/>
        <v>2</v>
      </c>
      <c r="CB25" s="210"/>
      <c r="CC25" s="210">
        <f t="shared" si="22"/>
        <v>4</v>
      </c>
      <c r="CD25" s="211"/>
    </row>
    <row r="26" spans="1:82" s="25" customFormat="1" ht="20.100000000000001" customHeight="1">
      <c r="A26" s="102">
        <v>14</v>
      </c>
      <c r="B26" s="200" t="s">
        <v>53</v>
      </c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  <c r="O26" s="57" t="s">
        <v>40</v>
      </c>
      <c r="P26" s="57"/>
      <c r="Q26" s="57"/>
      <c r="R26" s="57"/>
      <c r="S26" s="57"/>
      <c r="T26" s="57"/>
      <c r="U26" s="57"/>
      <c r="V26" s="57"/>
      <c r="W26" s="57"/>
      <c r="X26" s="57"/>
      <c r="Y26" s="103"/>
      <c r="Z26" s="103"/>
      <c r="AA26" s="104"/>
      <c r="AB26" s="104"/>
      <c r="AC26" s="103" t="s">
        <v>40</v>
      </c>
      <c r="AD26" s="103"/>
      <c r="AE26" s="57" t="s">
        <v>40</v>
      </c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 t="s">
        <v>40</v>
      </c>
      <c r="AR26" s="57"/>
      <c r="AS26" s="57" t="s">
        <v>40</v>
      </c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 t="s">
        <v>40</v>
      </c>
      <c r="BF26" s="57"/>
      <c r="BG26" s="57" t="s">
        <v>40</v>
      </c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 t="s">
        <v>40</v>
      </c>
      <c r="BT26" s="57"/>
      <c r="BU26" s="57" t="s">
        <v>40</v>
      </c>
      <c r="BV26" s="57"/>
      <c r="BW26" s="57"/>
      <c r="BX26" s="57"/>
      <c r="BY26" s="213">
        <f t="shared" si="20"/>
        <v>0</v>
      </c>
      <c r="BZ26" s="213"/>
      <c r="CA26" s="213">
        <f t="shared" si="21"/>
        <v>0</v>
      </c>
      <c r="CB26" s="213"/>
      <c r="CC26" s="213">
        <f t="shared" si="22"/>
        <v>0</v>
      </c>
      <c r="CD26" s="214"/>
    </row>
    <row r="27" spans="1:82" s="25" customFormat="1" ht="20.100000000000001" customHeight="1">
      <c r="A27" s="102">
        <v>15</v>
      </c>
      <c r="B27" s="200" t="s">
        <v>54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2"/>
      <c r="O27" s="57" t="s">
        <v>40</v>
      </c>
      <c r="P27" s="57"/>
      <c r="Q27" s="57"/>
      <c r="R27" s="57"/>
      <c r="S27" s="57"/>
      <c r="T27" s="57"/>
      <c r="U27" s="57"/>
      <c r="V27" s="57"/>
      <c r="W27" s="57"/>
      <c r="X27" s="57"/>
      <c r="Y27" s="103"/>
      <c r="Z27" s="103"/>
      <c r="AA27" s="104"/>
      <c r="AB27" s="104"/>
      <c r="AC27" s="103" t="s">
        <v>40</v>
      </c>
      <c r="AD27" s="103"/>
      <c r="AE27" s="57" t="s">
        <v>40</v>
      </c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 t="s">
        <v>40</v>
      </c>
      <c r="AR27" s="57"/>
      <c r="AS27" s="302" t="s">
        <v>39</v>
      </c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 t="s">
        <v>40</v>
      </c>
      <c r="BF27" s="57"/>
      <c r="BG27" s="302" t="s">
        <v>39</v>
      </c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 t="s">
        <v>40</v>
      </c>
      <c r="BT27" s="57"/>
      <c r="BU27" s="302" t="s">
        <v>60</v>
      </c>
      <c r="BV27" s="57"/>
      <c r="BW27" s="57"/>
      <c r="BX27" s="57"/>
      <c r="BY27" s="215">
        <v>1</v>
      </c>
      <c r="BZ27" s="216"/>
      <c r="CA27" s="215">
        <v>2</v>
      </c>
      <c r="CB27" s="216"/>
      <c r="CC27" s="215">
        <v>3</v>
      </c>
      <c r="CD27" s="217"/>
    </row>
    <row r="28" spans="1:82" s="25" customFormat="1" ht="20.100000000000001" customHeight="1">
      <c r="A28" s="62">
        <v>16</v>
      </c>
      <c r="B28" s="200" t="s">
        <v>55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2"/>
      <c r="O28" s="302" t="s">
        <v>39</v>
      </c>
      <c r="P28" s="36"/>
      <c r="Q28" s="36"/>
      <c r="R28" s="36"/>
      <c r="S28" s="36"/>
      <c r="T28" s="36"/>
      <c r="U28" s="36"/>
      <c r="V28" s="36"/>
      <c r="W28" s="36"/>
      <c r="X28" s="36"/>
      <c r="Y28" s="38"/>
      <c r="Z28" s="38"/>
      <c r="AA28" s="37"/>
      <c r="AC28" s="38" t="s">
        <v>40</v>
      </c>
      <c r="AD28" s="38"/>
      <c r="AE28" s="36" t="s">
        <v>40</v>
      </c>
      <c r="AF28" s="36"/>
      <c r="AG28" s="36"/>
      <c r="AH28" s="36"/>
      <c r="AI28" s="36"/>
      <c r="AJ28" s="36"/>
      <c r="AK28" s="36"/>
      <c r="AL28" s="36"/>
      <c r="AM28" s="36"/>
      <c r="AN28" s="36"/>
      <c r="AO28" s="37"/>
      <c r="AP28" s="36"/>
      <c r="AQ28" s="36" t="s">
        <v>40</v>
      </c>
      <c r="AR28" s="36"/>
      <c r="AS28" s="36" t="s">
        <v>40</v>
      </c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 t="s">
        <v>40</v>
      </c>
      <c r="BF28" s="36"/>
      <c r="BG28" s="36" t="s">
        <v>40</v>
      </c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 t="s">
        <v>40</v>
      </c>
      <c r="BT28" s="36"/>
      <c r="BU28" s="57" t="s">
        <v>40</v>
      </c>
      <c r="BV28" s="57"/>
      <c r="BW28" s="57"/>
      <c r="BX28" s="57"/>
      <c r="BY28" s="210">
        <f t="shared" ref="BY28:BY31" si="23">COUNTIF(O28:BX28,"E")</f>
        <v>0</v>
      </c>
      <c r="BZ28" s="210"/>
      <c r="CA28" s="210">
        <f t="shared" ref="CA28:CA31" si="24">COUNTIF(O28:BX28,"F")</f>
        <v>1</v>
      </c>
      <c r="CB28" s="210"/>
      <c r="CC28" s="210">
        <f t="shared" ref="CC28:CC31" si="25">BY28+CA28</f>
        <v>1</v>
      </c>
      <c r="CD28" s="211"/>
    </row>
    <row r="29" spans="1:82" s="25" customFormat="1" ht="20.100000000000001" customHeight="1">
      <c r="A29" s="62">
        <v>17</v>
      </c>
      <c r="B29" s="200" t="s">
        <v>56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2"/>
      <c r="O29" s="36" t="s">
        <v>40</v>
      </c>
      <c r="P29" s="36"/>
      <c r="Q29" s="36"/>
      <c r="R29" s="36"/>
      <c r="S29" s="36"/>
      <c r="T29" s="36"/>
      <c r="U29" s="36"/>
      <c r="V29" s="36"/>
      <c r="W29" s="36"/>
      <c r="X29" s="36"/>
      <c r="Y29" s="38"/>
      <c r="Z29" s="38"/>
      <c r="AA29" s="37"/>
      <c r="AB29" s="37"/>
      <c r="AC29" s="38" t="s">
        <v>40</v>
      </c>
      <c r="AD29" s="38"/>
      <c r="AE29" s="36" t="s">
        <v>40</v>
      </c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 t="s">
        <v>40</v>
      </c>
      <c r="AR29" s="36"/>
      <c r="AS29" s="36" t="s">
        <v>40</v>
      </c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 t="s">
        <v>40</v>
      </c>
      <c r="BF29" s="36"/>
      <c r="BG29" s="36" t="s">
        <v>40</v>
      </c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 t="s">
        <v>40</v>
      </c>
      <c r="BT29" s="36"/>
      <c r="BU29" s="57" t="s">
        <v>40</v>
      </c>
      <c r="BV29" s="57"/>
      <c r="BW29" s="57"/>
      <c r="BX29" s="57"/>
      <c r="BY29" s="210">
        <f t="shared" si="23"/>
        <v>0</v>
      </c>
      <c r="BZ29" s="210"/>
      <c r="CA29" s="210">
        <f t="shared" si="24"/>
        <v>0</v>
      </c>
      <c r="CB29" s="210"/>
      <c r="CC29" s="210">
        <f t="shared" si="25"/>
        <v>0</v>
      </c>
      <c r="CD29" s="211"/>
    </row>
    <row r="30" spans="1:82" s="25" customFormat="1" ht="17.25">
      <c r="A30" s="62">
        <v>18</v>
      </c>
      <c r="B30" s="200" t="s">
        <v>57</v>
      </c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2"/>
      <c r="O30" s="36" t="s">
        <v>40</v>
      </c>
      <c r="P30" s="36"/>
      <c r="Q30" s="36"/>
      <c r="R30" s="36"/>
      <c r="S30" s="36"/>
      <c r="T30" s="36"/>
      <c r="U30" s="36"/>
      <c r="V30" s="36"/>
      <c r="W30" s="36"/>
      <c r="X30" s="36"/>
      <c r="Y30" s="38"/>
      <c r="Z30" s="38"/>
      <c r="AA30" s="37"/>
      <c r="AB30" s="37"/>
      <c r="AC30" s="38" t="s">
        <v>40</v>
      </c>
      <c r="AD30" s="38"/>
      <c r="AE30" s="36" t="s">
        <v>40</v>
      </c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 t="s">
        <v>40</v>
      </c>
      <c r="AR30" s="36"/>
      <c r="AS30" s="36" t="s">
        <v>40</v>
      </c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 t="s">
        <v>40</v>
      </c>
      <c r="BF30" s="36"/>
      <c r="BG30" s="36" t="s">
        <v>40</v>
      </c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 t="s">
        <v>40</v>
      </c>
      <c r="BT30" s="36"/>
      <c r="BU30" s="57" t="s">
        <v>40</v>
      </c>
      <c r="BV30" s="57"/>
      <c r="BW30" s="57"/>
      <c r="BX30" s="57"/>
      <c r="BY30" s="210">
        <f t="shared" si="23"/>
        <v>0</v>
      </c>
      <c r="BZ30" s="210"/>
      <c r="CA30" s="210">
        <f t="shared" si="24"/>
        <v>0</v>
      </c>
      <c r="CB30" s="210"/>
      <c r="CC30" s="210">
        <f t="shared" si="25"/>
        <v>0</v>
      </c>
      <c r="CD30" s="211"/>
    </row>
    <row r="31" spans="1:82" s="25" customFormat="1" ht="18" thickBot="1">
      <c r="A31" s="62">
        <v>19</v>
      </c>
      <c r="B31" s="200" t="s">
        <v>58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2"/>
      <c r="O31" s="25" t="s">
        <v>40</v>
      </c>
      <c r="P31" s="36"/>
      <c r="Q31" s="36"/>
      <c r="R31" s="36"/>
      <c r="S31" s="36"/>
      <c r="T31" s="36"/>
      <c r="U31" s="36"/>
      <c r="V31" s="36"/>
      <c r="W31" s="36"/>
      <c r="X31" s="36"/>
      <c r="Y31" s="38"/>
      <c r="Z31" s="38"/>
      <c r="AA31" s="37"/>
      <c r="AB31" s="37"/>
      <c r="AC31" s="38" t="s">
        <v>40</v>
      </c>
      <c r="AD31" s="38"/>
      <c r="AE31" s="36" t="s">
        <v>40</v>
      </c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 t="s">
        <v>40</v>
      </c>
      <c r="AR31" s="36"/>
      <c r="AS31" s="36" t="s">
        <v>40</v>
      </c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 t="s">
        <v>40</v>
      </c>
      <c r="BF31" s="36"/>
      <c r="BG31" s="36" t="s">
        <v>40</v>
      </c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 t="s">
        <v>40</v>
      </c>
      <c r="BT31" s="36"/>
      <c r="BU31" s="57" t="s">
        <v>40</v>
      </c>
      <c r="BV31" s="57"/>
      <c r="BW31" s="57"/>
      <c r="BX31" s="57"/>
      <c r="BY31" s="210">
        <f t="shared" si="23"/>
        <v>0</v>
      </c>
      <c r="BZ31" s="210"/>
      <c r="CA31" s="210">
        <f t="shared" si="24"/>
        <v>0</v>
      </c>
      <c r="CB31" s="210"/>
      <c r="CC31" s="210">
        <f t="shared" si="25"/>
        <v>0</v>
      </c>
      <c r="CD31" s="211"/>
    </row>
    <row r="32" spans="1:82" s="25" customFormat="1" ht="20.100000000000001" hidden="1" customHeight="1" thickBot="1">
      <c r="A32" s="62" t="e">
        <f>#REF!+1</f>
        <v>#REF!</v>
      </c>
      <c r="B32" s="235" t="s">
        <v>26</v>
      </c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9"/>
      <c r="Z32" s="59"/>
      <c r="AA32" s="60"/>
      <c r="AB32" s="60"/>
      <c r="AC32" s="59"/>
      <c r="AD32" s="59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61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236">
        <f t="shared" si="20"/>
        <v>0</v>
      </c>
      <c r="BZ32" s="237"/>
      <c r="CA32" s="238">
        <f t="shared" si="21"/>
        <v>0</v>
      </c>
      <c r="CB32" s="237"/>
      <c r="CC32" s="238">
        <f t="shared" si="22"/>
        <v>0</v>
      </c>
      <c r="CD32" s="239"/>
    </row>
    <row r="33" spans="1:173" s="4" customFormat="1" ht="20.100000000000001" customHeight="1" thickBot="1">
      <c r="A33" s="218" t="s">
        <v>21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20"/>
      <c r="O33" s="40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41"/>
      <c r="AU33" s="39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21"/>
      <c r="BZ33" s="222"/>
      <c r="CA33" s="223"/>
      <c r="CB33" s="222"/>
      <c r="CC33" s="223"/>
      <c r="CD33" s="224"/>
      <c r="FO33" s="6"/>
      <c r="FP33" s="6"/>
      <c r="FQ33" s="6"/>
    </row>
    <row r="34" spans="1:173" s="4" customFormat="1">
      <c r="A34" s="225"/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227"/>
      <c r="BB34" s="227"/>
      <c r="BC34" s="227"/>
      <c r="BD34" s="227"/>
      <c r="BE34" s="227"/>
      <c r="BF34" s="227"/>
      <c r="BG34" s="227"/>
      <c r="BH34" s="227"/>
      <c r="BI34" s="227"/>
      <c r="BJ34" s="227"/>
      <c r="BK34" s="227"/>
      <c r="BL34" s="227"/>
      <c r="BM34" s="227"/>
      <c r="BN34" s="227"/>
      <c r="BO34" s="227"/>
      <c r="BP34" s="227"/>
      <c r="BQ34" s="227"/>
      <c r="BR34" s="227"/>
      <c r="BS34" s="227"/>
      <c r="BT34" s="227"/>
      <c r="BU34" s="227"/>
      <c r="BV34" s="227"/>
      <c r="BW34" s="227"/>
      <c r="BX34" s="227"/>
      <c r="BY34" s="227"/>
      <c r="BZ34" s="227"/>
      <c r="CA34" s="227"/>
      <c r="CB34" s="227"/>
      <c r="CC34" s="227"/>
      <c r="CD34" s="228"/>
      <c r="FO34" s="6"/>
      <c r="FP34" s="6"/>
      <c r="FQ34" s="6"/>
    </row>
    <row r="35" spans="1:173" s="24" customFormat="1" ht="16.5" thickBot="1">
      <c r="A35" s="229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  <c r="AR35" s="230"/>
      <c r="AS35" s="230"/>
      <c r="AT35" s="230"/>
      <c r="AU35" s="230"/>
      <c r="AV35" s="230"/>
      <c r="AW35" s="230"/>
      <c r="AX35" s="230"/>
      <c r="AY35" s="230"/>
      <c r="AZ35" s="230"/>
      <c r="BA35" s="230"/>
      <c r="BB35" s="230"/>
      <c r="BC35" s="230"/>
      <c r="BD35" s="230"/>
      <c r="BE35" s="230"/>
      <c r="BF35" s="230"/>
      <c r="BG35" s="230"/>
      <c r="BH35" s="230"/>
      <c r="BI35" s="230"/>
      <c r="BJ35" s="230"/>
      <c r="BK35" s="230"/>
      <c r="BL35" s="230"/>
      <c r="BM35" s="230"/>
      <c r="BN35" s="230"/>
      <c r="BO35" s="230"/>
      <c r="BP35" s="230"/>
      <c r="BQ35" s="230"/>
      <c r="BR35" s="230"/>
      <c r="BS35" s="230"/>
      <c r="BT35" s="230"/>
      <c r="BU35" s="230"/>
      <c r="BV35" s="230"/>
      <c r="BW35" s="230"/>
      <c r="BX35" s="230"/>
      <c r="BY35" s="230"/>
      <c r="BZ35" s="230"/>
      <c r="CA35" s="230"/>
      <c r="CB35" s="230"/>
      <c r="CC35" s="230"/>
      <c r="CD35" s="231"/>
    </row>
    <row r="36" spans="1:173" s="24" customFormat="1" ht="26.25" customHeight="1" thickBot="1">
      <c r="A36" s="232" t="s">
        <v>36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233"/>
      <c r="AP36" s="233"/>
      <c r="AQ36" s="233"/>
      <c r="AR36" s="233"/>
      <c r="AS36" s="233"/>
      <c r="AT36" s="233"/>
      <c r="AU36" s="233"/>
      <c r="AV36" s="233"/>
      <c r="AW36" s="233"/>
      <c r="AX36" s="233"/>
      <c r="AY36" s="233"/>
      <c r="AZ36" s="233"/>
      <c r="BA36" s="233"/>
      <c r="BB36" s="233"/>
      <c r="BC36" s="233"/>
      <c r="BD36" s="233"/>
      <c r="BE36" s="233"/>
      <c r="BF36" s="233"/>
      <c r="BG36" s="233"/>
      <c r="BH36" s="233"/>
      <c r="BI36" s="233"/>
      <c r="BJ36" s="233"/>
      <c r="BK36" s="233"/>
      <c r="BL36" s="233"/>
      <c r="BM36" s="233"/>
      <c r="BN36" s="233"/>
      <c r="BO36" s="233"/>
      <c r="BP36" s="233"/>
      <c r="BQ36" s="233"/>
      <c r="BR36" s="233"/>
      <c r="BS36" s="233"/>
      <c r="BT36" s="233"/>
      <c r="BU36" s="233"/>
      <c r="BV36" s="233"/>
      <c r="BW36" s="233"/>
      <c r="BX36" s="233"/>
      <c r="BY36" s="233"/>
      <c r="BZ36" s="233"/>
      <c r="CA36" s="233"/>
      <c r="CB36" s="233"/>
      <c r="CC36" s="233"/>
      <c r="CD36" s="234"/>
    </row>
    <row r="37" spans="1:173" s="4" customFormat="1" ht="18" customHeight="1">
      <c r="A37" s="4" t="s">
        <v>22</v>
      </c>
      <c r="E37" s="4" t="s">
        <v>23</v>
      </c>
      <c r="P37" s="27"/>
      <c r="Q37" s="28"/>
      <c r="AA37" s="29"/>
    </row>
    <row r="38" spans="1:173" s="4" customFormat="1" ht="24.95" customHeight="1">
      <c r="AA38" s="29"/>
    </row>
  </sheetData>
  <mergeCells count="143">
    <mergeCell ref="A33:N33"/>
    <mergeCell ref="BY33:BZ33"/>
    <mergeCell ref="CA33:CB33"/>
    <mergeCell ref="CC33:CD33"/>
    <mergeCell ref="A34:CD35"/>
    <mergeCell ref="A36:CD36"/>
    <mergeCell ref="B32:N32"/>
    <mergeCell ref="BY32:BZ32"/>
    <mergeCell ref="CA32:CB32"/>
    <mergeCell ref="CC32:CD32"/>
    <mergeCell ref="B31:N31"/>
    <mergeCell ref="BY30:BZ30"/>
    <mergeCell ref="CA30:CB30"/>
    <mergeCell ref="CC30:CD30"/>
    <mergeCell ref="BY31:BZ31"/>
    <mergeCell ref="CA31:CB31"/>
    <mergeCell ref="CC31:CD31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AK11:AL11"/>
    <mergeCell ref="O11:P11"/>
    <mergeCell ref="Q11:R11"/>
    <mergeCell ref="S11:T11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Y10:CD11"/>
    <mergeCell ref="AM11:AN11"/>
    <mergeCell ref="AO11:AP11"/>
    <mergeCell ref="AQ11:AR11"/>
    <mergeCell ref="AS11:A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dataValidations count="1">
    <dataValidation type="list" allowBlank="1" showInputMessage="1" showErrorMessage="1" sqref="M7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R11:AR11 AT11 AS11 AU11:BX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38"/>
  <sheetViews>
    <sheetView tabSelected="1" topLeftCell="A9" workbookViewId="0">
      <selection activeCell="AG27" sqref="AG27"/>
    </sheetView>
  </sheetViews>
  <sheetFormatPr baseColWidth="10" defaultColWidth="8.42578125" defaultRowHeight="15.75"/>
  <cols>
    <col min="1" max="1" width="4.5703125" style="249" customWidth="1"/>
    <col min="2" max="6" width="2.140625" style="249" customWidth="1"/>
    <col min="7" max="7" width="3.42578125" style="249" customWidth="1"/>
    <col min="8" max="8" width="2.140625" style="249" customWidth="1"/>
    <col min="9" max="9" width="7.5703125" style="249" customWidth="1"/>
    <col min="10" max="10" width="2.140625" style="249" customWidth="1"/>
    <col min="11" max="11" width="5.42578125" style="249" customWidth="1"/>
    <col min="12" max="12" width="15.7109375" style="249" customWidth="1"/>
    <col min="13" max="13" width="3.42578125" style="249" customWidth="1"/>
    <col min="14" max="14" width="5.28515625" style="249" customWidth="1"/>
    <col min="15" max="15" width="3" style="249" customWidth="1"/>
    <col min="16" max="16" width="3.5703125" style="249" customWidth="1"/>
    <col min="17" max="17" width="3" style="294" customWidth="1"/>
    <col min="18" max="26" width="3" style="249" customWidth="1"/>
    <col min="27" max="27" width="3" style="295" customWidth="1"/>
    <col min="28" max="44" width="3" style="249" customWidth="1"/>
    <col min="45" max="48" width="3" style="248" customWidth="1"/>
    <col min="49" max="49" width="3" style="249" customWidth="1"/>
    <col min="50" max="50" width="3.5703125" style="249" customWidth="1"/>
    <col min="51" max="71" width="3" style="249" customWidth="1"/>
    <col min="72" max="72" width="3.85546875" style="249" customWidth="1"/>
    <col min="73" max="75" width="3" style="249" customWidth="1"/>
    <col min="76" max="76" width="4.28515625" style="249" customWidth="1"/>
    <col min="77" max="79" width="2.7109375" style="249" customWidth="1"/>
    <col min="80" max="80" width="3.7109375" style="249" customWidth="1"/>
    <col min="81" max="81" width="2.7109375" style="249" customWidth="1"/>
    <col min="82" max="82" width="3.85546875" style="249" customWidth="1"/>
    <col min="83" max="83" width="112" style="247" customWidth="1"/>
    <col min="84" max="84" width="14.5703125" style="247" customWidth="1"/>
    <col min="85" max="85" width="19" style="247" customWidth="1"/>
    <col min="86" max="170" width="8.42578125" style="247"/>
    <col min="171" max="173" width="8.42578125" style="248"/>
    <col min="174" max="16384" width="8.42578125" style="249"/>
  </cols>
  <sheetData>
    <row r="1" spans="1:173" ht="12.75" customHeight="1">
      <c r="A1" s="240"/>
      <c r="B1" s="241"/>
      <c r="C1" s="241"/>
      <c r="D1" s="241"/>
      <c r="E1" s="241"/>
      <c r="F1" s="241"/>
      <c r="G1" s="242"/>
      <c r="H1" s="129" t="s">
        <v>63</v>
      </c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1"/>
      <c r="BX1" s="243" t="s">
        <v>6</v>
      </c>
      <c r="BY1" s="244"/>
      <c r="BZ1" s="244"/>
      <c r="CA1" s="244"/>
      <c r="CB1" s="244"/>
      <c r="CC1" s="244"/>
      <c r="CD1" s="245"/>
      <c r="CE1" s="246"/>
    </row>
    <row r="2" spans="1:173" ht="12.75" customHeight="1">
      <c r="A2" s="250"/>
      <c r="B2" s="251"/>
      <c r="C2" s="251"/>
      <c r="D2" s="251"/>
      <c r="E2" s="251"/>
      <c r="F2" s="251"/>
      <c r="G2" s="252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4"/>
      <c r="BX2" s="253"/>
      <c r="BY2" s="254"/>
      <c r="BZ2" s="254"/>
      <c r="CA2" s="254"/>
      <c r="CB2" s="254"/>
      <c r="CC2" s="254"/>
      <c r="CD2" s="255"/>
    </row>
    <row r="3" spans="1:173" ht="12.75" customHeight="1">
      <c r="A3" s="250"/>
      <c r="B3" s="251"/>
      <c r="C3" s="251"/>
      <c r="D3" s="251"/>
      <c r="E3" s="251"/>
      <c r="F3" s="251"/>
      <c r="G3" s="252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4"/>
      <c r="BX3" s="253"/>
      <c r="BY3" s="254"/>
      <c r="BZ3" s="254"/>
      <c r="CA3" s="254"/>
      <c r="CB3" s="254"/>
      <c r="CC3" s="254"/>
      <c r="CD3" s="255"/>
    </row>
    <row r="4" spans="1:173" ht="12.75" customHeight="1">
      <c r="A4" s="250"/>
      <c r="B4" s="251"/>
      <c r="C4" s="251"/>
      <c r="D4" s="251"/>
      <c r="E4" s="251"/>
      <c r="F4" s="251"/>
      <c r="G4" s="252"/>
      <c r="H4" s="132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4"/>
      <c r="BX4" s="253"/>
      <c r="BY4" s="254"/>
      <c r="BZ4" s="254"/>
      <c r="CA4" s="254"/>
      <c r="CB4" s="254"/>
      <c r="CC4" s="254"/>
      <c r="CD4" s="255"/>
    </row>
    <row r="5" spans="1:173" ht="12.75" customHeight="1">
      <c r="A5" s="250"/>
      <c r="B5" s="251"/>
      <c r="C5" s="251"/>
      <c r="D5" s="251"/>
      <c r="E5" s="251"/>
      <c r="F5" s="251"/>
      <c r="G5" s="252"/>
      <c r="H5" s="132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4"/>
      <c r="BX5" s="253"/>
      <c r="BY5" s="254"/>
      <c r="BZ5" s="254"/>
      <c r="CA5" s="254"/>
      <c r="CB5" s="254"/>
      <c r="CC5" s="254"/>
      <c r="CD5" s="255"/>
    </row>
    <row r="6" spans="1:173" ht="17.25" customHeight="1" thickBot="1">
      <c r="A6" s="256"/>
      <c r="B6" s="257"/>
      <c r="C6" s="257"/>
      <c r="D6" s="257"/>
      <c r="E6" s="257"/>
      <c r="F6" s="257"/>
      <c r="G6" s="258"/>
      <c r="H6" s="135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7"/>
      <c r="BX6" s="259"/>
      <c r="BY6" s="260"/>
      <c r="BZ6" s="260"/>
      <c r="CA6" s="260"/>
      <c r="CB6" s="260"/>
      <c r="CC6" s="260"/>
      <c r="CD6" s="261"/>
    </row>
    <row r="7" spans="1:173" s="264" customFormat="1" ht="36.75" customHeight="1" thickBot="1">
      <c r="A7" s="149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1"/>
      <c r="L7" s="152"/>
      <c r="M7" s="12"/>
      <c r="N7" s="153" t="s">
        <v>66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4" t="s">
        <v>25</v>
      </c>
      <c r="AZ7" s="155"/>
      <c r="BA7" s="155"/>
      <c r="BB7" s="155"/>
      <c r="BC7" s="156"/>
      <c r="BD7" s="157"/>
      <c r="BE7" s="158"/>
      <c r="BF7" s="158"/>
      <c r="BG7" s="158"/>
      <c r="BH7" s="158"/>
      <c r="BI7" s="159"/>
      <c r="BJ7" s="160" t="s">
        <v>7</v>
      </c>
      <c r="BK7" s="161"/>
      <c r="BL7" s="161"/>
      <c r="BM7" s="161"/>
      <c r="BN7" s="162"/>
      <c r="BO7" s="154">
        <v>3350115</v>
      </c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6"/>
      <c r="CE7" s="262"/>
      <c r="CF7" s="262"/>
      <c r="CG7" s="262"/>
      <c r="CH7" s="262"/>
      <c r="CI7" s="262"/>
      <c r="CJ7" s="262"/>
      <c r="CK7" s="262"/>
      <c r="CL7" s="262"/>
      <c r="CM7" s="262"/>
      <c r="CN7" s="262"/>
      <c r="CO7" s="262"/>
      <c r="CP7" s="262"/>
      <c r="CQ7" s="262"/>
      <c r="CR7" s="262"/>
      <c r="CS7" s="262"/>
      <c r="CT7" s="262"/>
      <c r="CU7" s="262"/>
      <c r="CV7" s="262"/>
      <c r="CW7" s="262"/>
      <c r="CX7" s="262"/>
      <c r="CY7" s="262"/>
      <c r="CZ7" s="262"/>
      <c r="DA7" s="262"/>
      <c r="DB7" s="262"/>
      <c r="DC7" s="262"/>
      <c r="DD7" s="262"/>
      <c r="DE7" s="262"/>
      <c r="DF7" s="262"/>
      <c r="DG7" s="262"/>
      <c r="DH7" s="262"/>
      <c r="DI7" s="262"/>
      <c r="DJ7" s="262"/>
      <c r="DK7" s="262"/>
      <c r="DL7" s="262"/>
      <c r="DM7" s="262"/>
      <c r="DN7" s="262"/>
      <c r="DO7" s="262"/>
      <c r="DP7" s="262"/>
      <c r="DQ7" s="262"/>
      <c r="DR7" s="262"/>
      <c r="DS7" s="262"/>
      <c r="DT7" s="262"/>
      <c r="DU7" s="262"/>
      <c r="DV7" s="262"/>
      <c r="DW7" s="262"/>
      <c r="DX7" s="262"/>
      <c r="DY7" s="262"/>
      <c r="DZ7" s="262"/>
      <c r="EA7" s="262"/>
      <c r="EB7" s="262"/>
      <c r="EC7" s="262"/>
      <c r="ED7" s="262"/>
      <c r="EE7" s="262"/>
      <c r="EF7" s="262"/>
      <c r="EG7" s="262"/>
      <c r="EH7" s="262"/>
      <c r="EI7" s="262"/>
      <c r="EJ7" s="262"/>
      <c r="EK7" s="262"/>
      <c r="EL7" s="262"/>
      <c r="EM7" s="262"/>
      <c r="EN7" s="262"/>
      <c r="EO7" s="262"/>
      <c r="EP7" s="262"/>
      <c r="EQ7" s="262"/>
      <c r="ER7" s="262"/>
      <c r="ES7" s="262"/>
      <c r="ET7" s="262"/>
      <c r="EU7" s="262"/>
      <c r="EV7" s="262"/>
      <c r="EW7" s="262"/>
      <c r="EX7" s="262"/>
      <c r="EY7" s="262"/>
      <c r="EZ7" s="262"/>
      <c r="FA7" s="262"/>
      <c r="FB7" s="262"/>
      <c r="FC7" s="262"/>
      <c r="FD7" s="262"/>
      <c r="FE7" s="262"/>
      <c r="FF7" s="262"/>
      <c r="FG7" s="262"/>
      <c r="FH7" s="262"/>
      <c r="FI7" s="262"/>
      <c r="FJ7" s="262"/>
      <c r="FK7" s="262"/>
      <c r="FL7" s="262"/>
      <c r="FM7" s="262"/>
      <c r="FN7" s="262"/>
      <c r="FO7" s="263"/>
      <c r="FP7" s="263"/>
      <c r="FQ7" s="263"/>
    </row>
    <row r="8" spans="1:173" ht="16.5" thickBot="1">
      <c r="A8" s="165" t="s">
        <v>8</v>
      </c>
      <c r="B8" s="166"/>
      <c r="C8" s="166"/>
      <c r="D8" s="167"/>
      <c r="E8" s="166" t="s">
        <v>9</v>
      </c>
      <c r="F8" s="166"/>
      <c r="G8" s="166"/>
      <c r="H8" s="166"/>
      <c r="I8" s="166"/>
      <c r="J8" s="168" t="s">
        <v>10</v>
      </c>
      <c r="K8" s="169"/>
      <c r="L8" s="170"/>
      <c r="M8" s="16"/>
      <c r="N8" s="108"/>
      <c r="O8" s="108"/>
      <c r="P8" s="17" t="s">
        <v>11</v>
      </c>
      <c r="Q8" s="108"/>
      <c r="R8" s="18"/>
      <c r="S8" s="18"/>
      <c r="T8" s="19"/>
      <c r="U8" s="168"/>
      <c r="V8" s="169"/>
      <c r="W8" s="170"/>
      <c r="X8" s="171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3"/>
    </row>
    <row r="9" spans="1:173" s="263" customFormat="1" ht="24.75" customHeight="1" thickBot="1">
      <c r="A9" s="174" t="s">
        <v>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55"/>
      <c r="AZ9" s="155"/>
      <c r="BA9" s="155"/>
      <c r="BB9" s="155"/>
      <c r="BC9" s="155"/>
      <c r="BD9" s="155"/>
      <c r="BE9" s="155"/>
      <c r="BF9" s="156"/>
      <c r="BG9" s="176">
        <v>45961</v>
      </c>
      <c r="BH9" s="177"/>
      <c r="BI9" s="177"/>
      <c r="BJ9" s="177"/>
      <c r="BK9" s="177"/>
      <c r="BL9" s="177"/>
      <c r="BM9" s="177"/>
      <c r="BN9" s="178"/>
      <c r="BO9" s="179" t="s">
        <v>12</v>
      </c>
      <c r="BP9" s="180"/>
      <c r="BQ9" s="180"/>
      <c r="BR9" s="180"/>
      <c r="BS9" s="181"/>
      <c r="BT9" s="182">
        <v>46003</v>
      </c>
      <c r="BU9" s="183"/>
      <c r="BV9" s="183"/>
      <c r="BW9" s="180"/>
      <c r="BX9" s="180"/>
      <c r="BY9" s="180"/>
      <c r="BZ9" s="180"/>
      <c r="CA9" s="180"/>
      <c r="CB9" s="180"/>
      <c r="CC9" s="180"/>
      <c r="CD9" s="181"/>
      <c r="CE9" s="262"/>
      <c r="CF9" s="262"/>
      <c r="CG9" s="262"/>
      <c r="CH9" s="262"/>
      <c r="CI9" s="262"/>
      <c r="CJ9" s="262"/>
      <c r="CK9" s="262"/>
      <c r="CL9" s="262"/>
      <c r="CM9" s="262"/>
      <c r="CN9" s="262"/>
      <c r="CO9" s="262"/>
      <c r="CP9" s="262"/>
      <c r="CQ9" s="262"/>
      <c r="CR9" s="262"/>
      <c r="CS9" s="262"/>
      <c r="CT9" s="262"/>
      <c r="CU9" s="262"/>
      <c r="CV9" s="262"/>
      <c r="CW9" s="262"/>
      <c r="CX9" s="262"/>
      <c r="CY9" s="262"/>
      <c r="CZ9" s="262"/>
      <c r="DA9" s="262"/>
      <c r="DB9" s="262"/>
      <c r="DC9" s="262"/>
      <c r="DD9" s="262"/>
      <c r="DE9" s="262"/>
      <c r="DF9" s="262"/>
      <c r="DG9" s="262"/>
      <c r="DH9" s="262"/>
      <c r="DI9" s="262"/>
      <c r="DJ9" s="262"/>
      <c r="DK9" s="262"/>
      <c r="DL9" s="262"/>
      <c r="DM9" s="262"/>
      <c r="DN9" s="262"/>
      <c r="DO9" s="262"/>
      <c r="DP9" s="262"/>
      <c r="DQ9" s="262"/>
      <c r="DR9" s="262"/>
      <c r="DS9" s="262"/>
      <c r="DT9" s="262"/>
      <c r="DU9" s="262"/>
      <c r="DV9" s="262"/>
      <c r="DW9" s="262"/>
      <c r="DX9" s="262"/>
      <c r="DY9" s="262"/>
      <c r="DZ9" s="262"/>
      <c r="EA9" s="262"/>
      <c r="EB9" s="262"/>
      <c r="EC9" s="262"/>
      <c r="ED9" s="262"/>
      <c r="EE9" s="262"/>
      <c r="EF9" s="262"/>
      <c r="EG9" s="262"/>
      <c r="EH9" s="262"/>
      <c r="EI9" s="262"/>
      <c r="EJ9" s="262"/>
      <c r="EK9" s="262"/>
      <c r="EL9" s="262"/>
      <c r="EM9" s="262"/>
      <c r="EN9" s="262"/>
      <c r="EO9" s="262"/>
      <c r="EP9" s="262"/>
      <c r="EQ9" s="262"/>
      <c r="ER9" s="262"/>
      <c r="ES9" s="262"/>
      <c r="ET9" s="262"/>
      <c r="EU9" s="262"/>
      <c r="EV9" s="262"/>
      <c r="EW9" s="262"/>
      <c r="EX9" s="262"/>
      <c r="EY9" s="262"/>
      <c r="EZ9" s="262"/>
      <c r="FA9" s="262"/>
      <c r="FB9" s="262"/>
      <c r="FC9" s="262"/>
      <c r="FD9" s="262"/>
      <c r="FE9" s="262"/>
      <c r="FF9" s="262"/>
      <c r="FG9" s="262"/>
      <c r="FH9" s="262"/>
      <c r="FI9" s="262"/>
      <c r="FJ9" s="262"/>
      <c r="FK9" s="262"/>
      <c r="FL9" s="262"/>
      <c r="FM9" s="262"/>
      <c r="FN9" s="262"/>
    </row>
    <row r="10" spans="1:173" s="248" customFormat="1" ht="18" customHeight="1" thickBot="1">
      <c r="A10" s="186" t="s">
        <v>13</v>
      </c>
      <c r="B10" s="188" t="s">
        <v>14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9"/>
      <c r="O10" s="265" t="s">
        <v>65</v>
      </c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266"/>
      <c r="AG10" s="266"/>
      <c r="AH10" s="266"/>
      <c r="AI10" s="266"/>
      <c r="AJ10" s="266"/>
      <c r="AK10" s="266"/>
      <c r="AL10" s="266"/>
      <c r="AM10" s="266"/>
      <c r="AN10" s="266"/>
      <c r="AO10" s="266"/>
      <c r="AP10" s="266"/>
      <c r="AQ10" s="266"/>
      <c r="AR10" s="266"/>
      <c r="AS10" s="266"/>
      <c r="AT10" s="266"/>
      <c r="AU10" s="266"/>
      <c r="AV10" s="266"/>
      <c r="AW10" s="266"/>
      <c r="AX10" s="266"/>
      <c r="AY10" s="266"/>
      <c r="AZ10" s="266"/>
      <c r="BA10" s="266"/>
      <c r="BB10" s="266"/>
      <c r="BC10" s="266"/>
      <c r="BD10" s="266"/>
      <c r="BE10" s="266"/>
      <c r="BF10" s="266"/>
      <c r="BG10" s="266"/>
      <c r="BH10" s="266"/>
      <c r="BI10" s="266"/>
      <c r="BJ10" s="266"/>
      <c r="BK10" s="266"/>
      <c r="BL10" s="266"/>
      <c r="BM10" s="266"/>
      <c r="BN10" s="266"/>
      <c r="BO10" s="266"/>
      <c r="BP10" s="266"/>
      <c r="BQ10" s="266"/>
      <c r="BR10" s="266"/>
      <c r="BS10" s="266"/>
      <c r="BT10" s="266"/>
      <c r="BU10" s="266"/>
      <c r="BV10" s="266"/>
      <c r="BW10" s="266"/>
      <c r="BX10" s="267"/>
      <c r="BY10" s="205" t="s">
        <v>15</v>
      </c>
      <c r="BZ10" s="206"/>
      <c r="CA10" s="206"/>
      <c r="CB10" s="206"/>
      <c r="CC10" s="206"/>
      <c r="CD10" s="207"/>
      <c r="CE10" s="247"/>
      <c r="CF10" s="247"/>
      <c r="CG10" s="247"/>
      <c r="CH10" s="247"/>
      <c r="CI10" s="247"/>
      <c r="CJ10" s="247"/>
      <c r="CK10" s="247"/>
      <c r="CL10" s="247"/>
      <c r="CM10" s="247"/>
      <c r="CN10" s="247"/>
      <c r="CO10" s="247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7"/>
      <c r="DS10" s="247"/>
      <c r="DT10" s="247"/>
      <c r="DU10" s="247"/>
      <c r="DV10" s="247"/>
      <c r="DW10" s="247"/>
      <c r="DX10" s="247"/>
      <c r="DY10" s="247"/>
      <c r="DZ10" s="247"/>
      <c r="EA10" s="247"/>
      <c r="EB10" s="247"/>
      <c r="EC10" s="247"/>
      <c r="ED10" s="247"/>
      <c r="EE10" s="247"/>
      <c r="EF10" s="247"/>
      <c r="EG10" s="247"/>
      <c r="EH10" s="247"/>
      <c r="EI10" s="247"/>
      <c r="EJ10" s="247"/>
      <c r="EK10" s="247"/>
      <c r="EL10" s="247"/>
      <c r="EM10" s="247"/>
      <c r="EN10" s="247"/>
      <c r="EO10" s="247"/>
      <c r="EP10" s="247"/>
      <c r="EQ10" s="247"/>
      <c r="ER10" s="247"/>
      <c r="ES10" s="247"/>
      <c r="ET10" s="247"/>
      <c r="EU10" s="247"/>
      <c r="EV10" s="247"/>
      <c r="EW10" s="247"/>
      <c r="EX10" s="247"/>
      <c r="EY10" s="247"/>
      <c r="EZ10" s="247"/>
      <c r="FA10" s="247"/>
      <c r="FB10" s="247"/>
      <c r="FC10" s="247"/>
      <c r="FD10" s="247"/>
      <c r="FE10" s="247"/>
      <c r="FF10" s="247"/>
      <c r="FG10" s="247"/>
      <c r="FH10" s="247"/>
      <c r="FI10" s="247"/>
      <c r="FJ10" s="247"/>
      <c r="FK10" s="247"/>
      <c r="FL10" s="247"/>
      <c r="FM10" s="247"/>
      <c r="FN10" s="247"/>
    </row>
    <row r="11" spans="1:173" s="23" customFormat="1" ht="18" customHeight="1">
      <c r="A11" s="187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1"/>
      <c r="O11" s="212">
        <v>1</v>
      </c>
      <c r="P11" s="164"/>
      <c r="Q11" s="163">
        <v>2</v>
      </c>
      <c r="R11" s="164"/>
      <c r="S11" s="163">
        <v>3</v>
      </c>
      <c r="T11" s="164"/>
      <c r="U11" s="163">
        <f>S11+1</f>
        <v>4</v>
      </c>
      <c r="V11" s="164"/>
      <c r="W11" s="163">
        <f>U11+1</f>
        <v>5</v>
      </c>
      <c r="X11" s="164"/>
      <c r="Y11" s="163">
        <f>W11+1</f>
        <v>6</v>
      </c>
      <c r="Z11" s="164"/>
      <c r="AA11" s="184">
        <f>Y11+1</f>
        <v>7</v>
      </c>
      <c r="AB11" s="185"/>
      <c r="AC11" s="184">
        <f>AA11+1</f>
        <v>8</v>
      </c>
      <c r="AD11" s="185"/>
      <c r="AE11" s="184">
        <f>AC11+1</f>
        <v>9</v>
      </c>
      <c r="AF11" s="185"/>
      <c r="AG11" s="184">
        <f>AE11+1</f>
        <v>10</v>
      </c>
      <c r="AH11" s="185"/>
      <c r="AI11" s="184">
        <f t="shared" ref="AI11" si="0">AG11+1</f>
        <v>11</v>
      </c>
      <c r="AJ11" s="185"/>
      <c r="AK11" s="184">
        <f t="shared" ref="AK11" si="1">AI11+1</f>
        <v>12</v>
      </c>
      <c r="AL11" s="185"/>
      <c r="AM11" s="184">
        <f t="shared" ref="AM11" si="2">AK11+1</f>
        <v>13</v>
      </c>
      <c r="AN11" s="185"/>
      <c r="AO11" s="184">
        <f t="shared" ref="AO11" si="3">AM11+1</f>
        <v>14</v>
      </c>
      <c r="AP11" s="185"/>
      <c r="AQ11" s="184">
        <f t="shared" ref="AQ11" si="4">AO11+1</f>
        <v>15</v>
      </c>
      <c r="AR11" s="185"/>
      <c r="AS11" s="184">
        <f>AQ11+1</f>
        <v>16</v>
      </c>
      <c r="AT11" s="185"/>
      <c r="AU11" s="184">
        <f t="shared" ref="AU11" si="5">AS11+1</f>
        <v>17</v>
      </c>
      <c r="AV11" s="185"/>
      <c r="AW11" s="184">
        <f t="shared" ref="AW11" si="6">AU11+1</f>
        <v>18</v>
      </c>
      <c r="AX11" s="185"/>
      <c r="AY11" s="184">
        <f t="shared" ref="AY11" si="7">AW11+1</f>
        <v>19</v>
      </c>
      <c r="AZ11" s="185"/>
      <c r="BA11" s="184">
        <f t="shared" ref="BA11" si="8">AY11+1</f>
        <v>20</v>
      </c>
      <c r="BB11" s="185"/>
      <c r="BC11" s="184">
        <f t="shared" ref="BC11" si="9">BA11+1</f>
        <v>21</v>
      </c>
      <c r="BD11" s="185"/>
      <c r="BE11" s="184">
        <f t="shared" ref="BE11" si="10">BC11+1</f>
        <v>22</v>
      </c>
      <c r="BF11" s="185"/>
      <c r="BG11" s="184">
        <f t="shared" ref="BG11" si="11">BE11+1</f>
        <v>23</v>
      </c>
      <c r="BH11" s="185"/>
      <c r="BI11" s="184">
        <f t="shared" ref="BI11" si="12">BG11+1</f>
        <v>24</v>
      </c>
      <c r="BJ11" s="185"/>
      <c r="BK11" s="184">
        <f t="shared" ref="BK11" si="13">BI11+1</f>
        <v>25</v>
      </c>
      <c r="BL11" s="185"/>
      <c r="BM11" s="184">
        <f t="shared" ref="BM11" si="14">BK11+1</f>
        <v>26</v>
      </c>
      <c r="BN11" s="185"/>
      <c r="BO11" s="184">
        <f t="shared" ref="BO11" si="15">BM11+1</f>
        <v>27</v>
      </c>
      <c r="BP11" s="185"/>
      <c r="BQ11" s="184">
        <f t="shared" ref="BQ11" si="16">BO11+1</f>
        <v>28</v>
      </c>
      <c r="BR11" s="185"/>
      <c r="BS11" s="184">
        <f t="shared" ref="BS11" si="17">BQ11+1</f>
        <v>29</v>
      </c>
      <c r="BT11" s="185"/>
      <c r="BU11" s="184">
        <f t="shared" ref="BU11" si="18">BS11+1</f>
        <v>30</v>
      </c>
      <c r="BV11" s="185"/>
      <c r="BW11" s="184">
        <f t="shared" ref="BW11" si="19">BU11+1</f>
        <v>31</v>
      </c>
      <c r="BX11" s="185"/>
      <c r="BY11" s="208"/>
      <c r="BZ11" s="208"/>
      <c r="CA11" s="208"/>
      <c r="CB11" s="208"/>
      <c r="CC11" s="208"/>
      <c r="CD11" s="209"/>
    </row>
    <row r="12" spans="1:173" s="24" customFormat="1" ht="16.5" thickBot="1">
      <c r="A12" s="187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1"/>
      <c r="O12" s="55" t="s">
        <v>16</v>
      </c>
      <c r="P12" s="56" t="s">
        <v>17</v>
      </c>
      <c r="Q12" s="56" t="s">
        <v>16</v>
      </c>
      <c r="R12" s="56" t="s">
        <v>17</v>
      </c>
      <c r="S12" s="56" t="s">
        <v>16</v>
      </c>
      <c r="T12" s="56" t="s">
        <v>17</v>
      </c>
      <c r="U12" s="56" t="s">
        <v>16</v>
      </c>
      <c r="V12" s="56" t="s">
        <v>17</v>
      </c>
      <c r="W12" s="56" t="s">
        <v>16</v>
      </c>
      <c r="X12" s="56" t="s">
        <v>17</v>
      </c>
      <c r="Y12" s="56" t="s">
        <v>16</v>
      </c>
      <c r="Z12" s="56" t="s">
        <v>17</v>
      </c>
      <c r="AA12" s="56" t="s">
        <v>16</v>
      </c>
      <c r="AB12" s="56" t="s">
        <v>17</v>
      </c>
      <c r="AC12" s="56" t="s">
        <v>16</v>
      </c>
      <c r="AD12" s="56" t="s">
        <v>17</v>
      </c>
      <c r="AE12" s="56" t="s">
        <v>16</v>
      </c>
      <c r="AF12" s="56" t="s">
        <v>17</v>
      </c>
      <c r="AG12" s="56" t="s">
        <v>16</v>
      </c>
      <c r="AH12" s="56" t="s">
        <v>17</v>
      </c>
      <c r="AI12" s="56" t="s">
        <v>16</v>
      </c>
      <c r="AJ12" s="56" t="s">
        <v>17</v>
      </c>
      <c r="AK12" s="56" t="s">
        <v>16</v>
      </c>
      <c r="AL12" s="56" t="s">
        <v>17</v>
      </c>
      <c r="AM12" s="56" t="s">
        <v>16</v>
      </c>
      <c r="AN12" s="56" t="s">
        <v>17</v>
      </c>
      <c r="AO12" s="56" t="s">
        <v>16</v>
      </c>
      <c r="AP12" s="56" t="s">
        <v>17</v>
      </c>
      <c r="AQ12" s="56" t="s">
        <v>16</v>
      </c>
      <c r="AR12" s="56" t="s">
        <v>17</v>
      </c>
      <c r="AS12" s="56" t="s">
        <v>16</v>
      </c>
      <c r="AT12" s="56" t="s">
        <v>17</v>
      </c>
      <c r="AU12" s="56" t="s">
        <v>16</v>
      </c>
      <c r="AV12" s="56" t="s">
        <v>17</v>
      </c>
      <c r="AW12" s="56" t="s">
        <v>16</v>
      </c>
      <c r="AX12" s="56" t="s">
        <v>17</v>
      </c>
      <c r="AY12" s="56" t="s">
        <v>16</v>
      </c>
      <c r="AZ12" s="56" t="s">
        <v>17</v>
      </c>
      <c r="BA12" s="56" t="s">
        <v>16</v>
      </c>
      <c r="BB12" s="56" t="s">
        <v>17</v>
      </c>
      <c r="BC12" s="56" t="s">
        <v>16</v>
      </c>
      <c r="BD12" s="56" t="s">
        <v>17</v>
      </c>
      <c r="BE12" s="56" t="s">
        <v>16</v>
      </c>
      <c r="BF12" s="56" t="s">
        <v>17</v>
      </c>
      <c r="BG12" s="56" t="s">
        <v>16</v>
      </c>
      <c r="BH12" s="56" t="s">
        <v>17</v>
      </c>
      <c r="BI12" s="56" t="s">
        <v>16</v>
      </c>
      <c r="BJ12" s="56" t="s">
        <v>17</v>
      </c>
      <c r="BK12" s="56" t="s">
        <v>16</v>
      </c>
      <c r="BL12" s="56" t="s">
        <v>17</v>
      </c>
      <c r="BM12" s="56" t="s">
        <v>16</v>
      </c>
      <c r="BN12" s="56" t="s">
        <v>17</v>
      </c>
      <c r="BO12" s="56" t="s">
        <v>16</v>
      </c>
      <c r="BP12" s="56" t="s">
        <v>17</v>
      </c>
      <c r="BQ12" s="56" t="s">
        <v>16</v>
      </c>
      <c r="BR12" s="56" t="s">
        <v>17</v>
      </c>
      <c r="BS12" s="56" t="s">
        <v>16</v>
      </c>
      <c r="BT12" s="56" t="s">
        <v>17</v>
      </c>
      <c r="BU12" s="56" t="s">
        <v>16</v>
      </c>
      <c r="BV12" s="56" t="s">
        <v>17</v>
      </c>
      <c r="BW12" s="56" t="s">
        <v>16</v>
      </c>
      <c r="BX12" s="56" t="s">
        <v>17</v>
      </c>
      <c r="BY12" s="195" t="s">
        <v>18</v>
      </c>
      <c r="BZ12" s="196"/>
      <c r="CA12" s="197" t="s">
        <v>19</v>
      </c>
      <c r="CB12" s="197"/>
      <c r="CC12" s="198" t="s">
        <v>20</v>
      </c>
      <c r="CD12" s="199"/>
    </row>
    <row r="13" spans="1:173" s="269" customFormat="1" ht="19.5" customHeight="1" thickBot="1">
      <c r="A13" s="98">
        <v>1</v>
      </c>
      <c r="B13" s="200" t="s">
        <v>62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2"/>
      <c r="O13" s="268"/>
      <c r="P13" s="99"/>
      <c r="Q13" s="99"/>
      <c r="R13" s="99"/>
      <c r="S13" s="99"/>
      <c r="T13" s="99"/>
      <c r="U13" s="99"/>
      <c r="V13" s="99"/>
      <c r="W13" s="296" t="s">
        <v>67</v>
      </c>
      <c r="X13" s="99"/>
      <c r="Y13" s="299" t="s">
        <v>40</v>
      </c>
      <c r="Z13" s="100"/>
      <c r="AA13" s="101"/>
      <c r="AB13" s="101"/>
      <c r="AC13" s="100"/>
      <c r="AD13" s="100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203">
        <f>COUNTIF(O13:BX13,"E")</f>
        <v>0</v>
      </c>
      <c r="BZ13" s="203"/>
      <c r="CA13" s="203">
        <f>COUNTIF(O13:BX13,"F")</f>
        <v>0</v>
      </c>
      <c r="CB13" s="203"/>
      <c r="CC13" s="203">
        <f t="shared" ref="CC13:CC32" si="20">BY13+CA13</f>
        <v>0</v>
      </c>
      <c r="CD13" s="204"/>
    </row>
    <row r="14" spans="1:173" s="269" customFormat="1" ht="17.25" thickBot="1">
      <c r="A14" s="62">
        <v>2</v>
      </c>
      <c r="B14" s="200" t="s">
        <v>41</v>
      </c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2"/>
      <c r="O14" s="36"/>
      <c r="P14" s="36"/>
      <c r="Q14" s="36"/>
      <c r="R14" s="36"/>
      <c r="S14" s="36"/>
      <c r="T14" s="36"/>
      <c r="U14" s="36"/>
      <c r="V14" s="36"/>
      <c r="W14" s="297"/>
      <c r="X14" s="36"/>
      <c r="Y14" s="300" t="s">
        <v>40</v>
      </c>
      <c r="Z14" s="38"/>
      <c r="AA14" s="37"/>
      <c r="AB14" s="37"/>
      <c r="AC14" s="100"/>
      <c r="AD14" s="38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210">
        <f>COUNTIF(O14:BX14,"E")</f>
        <v>0</v>
      </c>
      <c r="BZ14" s="210"/>
      <c r="CA14" s="210">
        <f>COUNTIF(O14:BX14,"F")</f>
        <v>0</v>
      </c>
      <c r="CB14" s="210"/>
      <c r="CC14" s="210">
        <f t="shared" si="20"/>
        <v>0</v>
      </c>
      <c r="CD14" s="211"/>
    </row>
    <row r="15" spans="1:173" s="269" customFormat="1" ht="16.5">
      <c r="A15" s="62">
        <v>3</v>
      </c>
      <c r="B15" s="200" t="s">
        <v>42</v>
      </c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2"/>
      <c r="O15" s="36"/>
      <c r="P15" s="36"/>
      <c r="Q15" s="36"/>
      <c r="R15" s="36"/>
      <c r="S15" s="36"/>
      <c r="T15" s="36"/>
      <c r="U15" s="36"/>
      <c r="V15" s="36"/>
      <c r="W15" s="297"/>
      <c r="X15" s="36"/>
      <c r="Y15" s="300" t="s">
        <v>40</v>
      </c>
      <c r="Z15" s="38"/>
      <c r="AA15" s="37"/>
      <c r="AB15" s="37"/>
      <c r="AC15" s="100"/>
      <c r="AD15" s="38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57"/>
      <c r="BV15" s="57"/>
      <c r="BW15" s="57"/>
      <c r="BX15" s="57"/>
      <c r="BY15" s="210">
        <f>COUNTIF(O15:BX15,"E")</f>
        <v>0</v>
      </c>
      <c r="BZ15" s="210"/>
      <c r="CA15" s="210">
        <f>COUNTIF(O15:BX15,"F")</f>
        <v>0</v>
      </c>
      <c r="CB15" s="210"/>
      <c r="CC15" s="210">
        <f t="shared" si="20"/>
        <v>0</v>
      </c>
      <c r="CD15" s="211"/>
    </row>
    <row r="16" spans="1:173" s="269" customFormat="1" ht="20.100000000000001" customHeight="1">
      <c r="A16" s="62">
        <v>4</v>
      </c>
      <c r="B16" s="200" t="s">
        <v>43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2"/>
      <c r="O16" s="36"/>
      <c r="P16" s="36"/>
      <c r="Q16" s="36"/>
      <c r="R16" s="36"/>
      <c r="S16" s="36"/>
      <c r="T16" s="36"/>
      <c r="U16" s="36"/>
      <c r="V16" s="36"/>
      <c r="W16" s="297"/>
      <c r="X16" s="36"/>
      <c r="Y16" s="300" t="s">
        <v>40</v>
      </c>
      <c r="Z16" s="38"/>
      <c r="AA16" s="37"/>
      <c r="AB16" s="37"/>
      <c r="AC16" s="38"/>
      <c r="AD16" s="38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57"/>
      <c r="BV16" s="57"/>
      <c r="BW16" s="57"/>
      <c r="BX16" s="57"/>
      <c r="BY16" s="210">
        <f>COUNTIF(O16:BX16,"E")</f>
        <v>0</v>
      </c>
      <c r="BZ16" s="210"/>
      <c r="CA16" s="210">
        <f>COUNTIF(O16:BX16,"F")</f>
        <v>0</v>
      </c>
      <c r="CB16" s="210"/>
      <c r="CC16" s="210">
        <f t="shared" si="20"/>
        <v>0</v>
      </c>
      <c r="CD16" s="211"/>
    </row>
    <row r="17" spans="1:82" s="269" customFormat="1" ht="20.100000000000001" customHeight="1">
      <c r="A17" s="62">
        <v>5</v>
      </c>
      <c r="B17" s="200" t="s">
        <v>44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2"/>
      <c r="O17" s="36"/>
      <c r="P17" s="36"/>
      <c r="Q17" s="36"/>
      <c r="R17" s="36"/>
      <c r="S17" s="36"/>
      <c r="T17" s="36"/>
      <c r="U17" s="36"/>
      <c r="V17" s="36"/>
      <c r="W17" s="297"/>
      <c r="X17" s="36"/>
      <c r="Y17" s="300" t="s">
        <v>40</v>
      </c>
      <c r="Z17" s="38"/>
      <c r="AA17" s="37"/>
      <c r="AB17" s="37"/>
      <c r="AC17" s="38"/>
      <c r="AD17" s="38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57"/>
      <c r="BV17" s="57"/>
      <c r="BW17" s="57"/>
      <c r="BX17" s="57"/>
      <c r="BY17" s="210">
        <f>COUNTIF(O17:BX17,"E")</f>
        <v>0</v>
      </c>
      <c r="BZ17" s="210"/>
      <c r="CA17" s="210">
        <f>COUNTIF(O17:BX17,"F")</f>
        <v>0</v>
      </c>
      <c r="CB17" s="210"/>
      <c r="CC17" s="210">
        <f t="shared" si="20"/>
        <v>0</v>
      </c>
      <c r="CD17" s="211"/>
    </row>
    <row r="18" spans="1:82" s="269" customFormat="1" ht="20.100000000000001" customHeight="1">
      <c r="A18" s="62">
        <v>6</v>
      </c>
      <c r="B18" s="200" t="s">
        <v>45</v>
      </c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2"/>
      <c r="O18" s="36"/>
      <c r="P18" s="36"/>
      <c r="Q18" s="36"/>
      <c r="R18" s="36"/>
      <c r="S18" s="36"/>
      <c r="T18" s="36"/>
      <c r="U18" s="36"/>
      <c r="V18" s="36"/>
      <c r="W18" s="297"/>
      <c r="X18" s="36"/>
      <c r="Y18" s="300" t="s">
        <v>40</v>
      </c>
      <c r="Z18" s="38"/>
      <c r="AA18" s="37"/>
      <c r="AB18" s="37"/>
      <c r="AC18" s="38"/>
      <c r="AD18" s="38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57"/>
      <c r="BV18" s="57"/>
      <c r="BW18" s="57"/>
      <c r="BX18" s="57"/>
      <c r="BY18" s="210">
        <f>COUNTIF(O18:BX18,"E")</f>
        <v>0</v>
      </c>
      <c r="BZ18" s="210"/>
      <c r="CA18" s="210">
        <f>COUNTIF(O18:BX18,"F")</f>
        <v>0</v>
      </c>
      <c r="CB18" s="210"/>
      <c r="CC18" s="210">
        <f t="shared" si="20"/>
        <v>0</v>
      </c>
      <c r="CD18" s="211"/>
    </row>
    <row r="19" spans="1:82" s="269" customFormat="1" ht="20.100000000000001" customHeight="1">
      <c r="A19" s="102">
        <v>7</v>
      </c>
      <c r="B19" s="200" t="s">
        <v>46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2"/>
      <c r="O19" s="57"/>
      <c r="P19" s="57"/>
      <c r="Q19" s="57"/>
      <c r="R19" s="57"/>
      <c r="S19" s="57"/>
      <c r="T19" s="57"/>
      <c r="U19" s="57"/>
      <c r="V19" s="57"/>
      <c r="W19" s="297"/>
      <c r="X19" s="57"/>
      <c r="Y19" s="301" t="s">
        <v>40</v>
      </c>
      <c r="Z19" s="103"/>
      <c r="AA19" s="104"/>
      <c r="AB19" s="104"/>
      <c r="AC19" s="103"/>
      <c r="AD19" s="103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213">
        <f>COUNTIF(O19:BX19,"E")</f>
        <v>0</v>
      </c>
      <c r="BZ19" s="213"/>
      <c r="CA19" s="213">
        <f>COUNTIF(O19:BX19,"F")</f>
        <v>0</v>
      </c>
      <c r="CB19" s="213"/>
      <c r="CC19" s="213">
        <f t="shared" si="20"/>
        <v>0</v>
      </c>
      <c r="CD19" s="214"/>
    </row>
    <row r="20" spans="1:82" s="269" customFormat="1" ht="16.5">
      <c r="A20" s="62">
        <v>8</v>
      </c>
      <c r="B20" s="200" t="s">
        <v>47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2"/>
      <c r="O20" s="36"/>
      <c r="P20" s="36"/>
      <c r="Q20" s="36"/>
      <c r="R20" s="36"/>
      <c r="S20" s="36"/>
      <c r="T20" s="36"/>
      <c r="U20" s="36"/>
      <c r="V20" s="36"/>
      <c r="W20" s="297"/>
      <c r="X20" s="36"/>
      <c r="Y20" s="300" t="s">
        <v>40</v>
      </c>
      <c r="Z20" s="38"/>
      <c r="AA20" s="37"/>
      <c r="AB20" s="37"/>
      <c r="AC20" s="38"/>
      <c r="AD20" s="38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57"/>
      <c r="BV20" s="57"/>
      <c r="BW20" s="57"/>
      <c r="BX20" s="57"/>
      <c r="BY20" s="210">
        <f>COUNTIF(O20:BX20,"E")</f>
        <v>0</v>
      </c>
      <c r="BZ20" s="210"/>
      <c r="CA20" s="210">
        <f>COUNTIF(O20:BX20,"F")</f>
        <v>0</v>
      </c>
      <c r="CB20" s="210"/>
      <c r="CC20" s="210">
        <f t="shared" si="20"/>
        <v>0</v>
      </c>
      <c r="CD20" s="211"/>
    </row>
    <row r="21" spans="1:82" s="269" customFormat="1" ht="16.5">
      <c r="A21" s="62">
        <v>9</v>
      </c>
      <c r="B21" s="200" t="s">
        <v>48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36"/>
      <c r="P21" s="36"/>
      <c r="Q21" s="36"/>
      <c r="R21" s="36"/>
      <c r="S21" s="36"/>
      <c r="T21" s="36"/>
      <c r="U21" s="36"/>
      <c r="V21" s="36"/>
      <c r="W21" s="297"/>
      <c r="X21" s="36"/>
      <c r="Y21" s="300" t="s">
        <v>40</v>
      </c>
      <c r="Z21" s="38"/>
      <c r="AA21" s="37"/>
      <c r="AB21" s="37"/>
      <c r="AC21" s="38"/>
      <c r="AD21" s="38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210">
        <f>COUNTIF(O21:BX21,"E")</f>
        <v>0</v>
      </c>
      <c r="BZ21" s="210"/>
      <c r="CA21" s="210">
        <f>COUNTIF(O21:BX21,"F")</f>
        <v>0</v>
      </c>
      <c r="CB21" s="210"/>
      <c r="CC21" s="210">
        <f t="shared" si="20"/>
        <v>0</v>
      </c>
      <c r="CD21" s="211"/>
    </row>
    <row r="22" spans="1:82" s="269" customFormat="1" ht="20.100000000000001" customHeight="1">
      <c r="A22" s="102">
        <v>10</v>
      </c>
      <c r="B22" s="200" t="s">
        <v>49</v>
      </c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57"/>
      <c r="P22" s="57"/>
      <c r="Q22" s="57"/>
      <c r="R22" s="57"/>
      <c r="S22" s="57"/>
      <c r="T22" s="57"/>
      <c r="U22" s="57"/>
      <c r="V22" s="57"/>
      <c r="W22" s="297"/>
      <c r="X22" s="36"/>
      <c r="Y22" s="300" t="s">
        <v>40</v>
      </c>
      <c r="Z22" s="38"/>
      <c r="AA22" s="37"/>
      <c r="AB22" s="37"/>
      <c r="AC22" s="38"/>
      <c r="AD22" s="38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213">
        <f>COUNTIF(O22:BX22,"E")</f>
        <v>0</v>
      </c>
      <c r="BZ22" s="213"/>
      <c r="CA22" s="213">
        <f>COUNTIF(O22:BX22,"F")</f>
        <v>0</v>
      </c>
      <c r="CB22" s="213"/>
      <c r="CC22" s="213">
        <f t="shared" si="20"/>
        <v>0</v>
      </c>
      <c r="CD22" s="214"/>
    </row>
    <row r="23" spans="1:82" s="269" customFormat="1" ht="16.5">
      <c r="A23" s="62">
        <v>11</v>
      </c>
      <c r="B23" s="200" t="s">
        <v>50</v>
      </c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2"/>
      <c r="O23" s="36"/>
      <c r="P23" s="36"/>
      <c r="Q23" s="36"/>
      <c r="R23" s="36"/>
      <c r="S23" s="36"/>
      <c r="T23" s="36"/>
      <c r="U23" s="36"/>
      <c r="V23" s="36"/>
      <c r="W23" s="297"/>
      <c r="X23" s="36"/>
      <c r="Y23" s="304" t="s">
        <v>40</v>
      </c>
      <c r="Z23" s="38"/>
      <c r="AA23" s="37"/>
      <c r="AB23" s="37"/>
      <c r="AC23" s="38"/>
      <c r="AD23" s="38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210">
        <f>COUNTIF(O23:BX23,"E")</f>
        <v>0</v>
      </c>
      <c r="BZ23" s="210"/>
      <c r="CA23" s="210">
        <f>COUNTIF(O23:BX23,"F")</f>
        <v>0</v>
      </c>
      <c r="CB23" s="210"/>
      <c r="CC23" s="210">
        <f t="shared" si="20"/>
        <v>0</v>
      </c>
      <c r="CD23" s="211"/>
    </row>
    <row r="24" spans="1:82" s="269" customFormat="1" ht="20.100000000000001" customHeight="1">
      <c r="A24" s="62">
        <v>12</v>
      </c>
      <c r="B24" s="200" t="s">
        <v>51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2"/>
      <c r="O24" s="36"/>
      <c r="P24" s="36"/>
      <c r="Q24" s="36"/>
      <c r="R24" s="36"/>
      <c r="S24" s="36"/>
      <c r="T24" s="36"/>
      <c r="U24" s="36"/>
      <c r="V24" s="36"/>
      <c r="W24" s="297"/>
      <c r="X24" s="270"/>
      <c r="Y24" s="305" t="s">
        <v>40</v>
      </c>
      <c r="Z24" s="270"/>
      <c r="AA24" s="270"/>
      <c r="AB24" s="270"/>
      <c r="AC24" s="270"/>
      <c r="AD24" s="270"/>
      <c r="AE24" s="270"/>
      <c r="AF24" s="270"/>
      <c r="AG24" s="270"/>
      <c r="AH24" s="36"/>
      <c r="AI24" s="36"/>
      <c r="AJ24" s="270"/>
      <c r="AK24" s="270"/>
      <c r="AL24" s="270"/>
      <c r="AM24" s="270"/>
      <c r="AN24" s="270"/>
      <c r="AO24" s="270"/>
      <c r="AP24" s="270"/>
      <c r="AQ24" s="270"/>
      <c r="AR24" s="270"/>
      <c r="AS24" s="270"/>
      <c r="AT24" s="270"/>
      <c r="AU24" s="270"/>
      <c r="AV24" s="270"/>
      <c r="AW24" s="270"/>
      <c r="AX24" s="270"/>
      <c r="AY24" s="270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210">
        <f>COUNTIF(O24:BX24,"E")</f>
        <v>0</v>
      </c>
      <c r="BZ24" s="210"/>
      <c r="CA24" s="210">
        <f>COUNTIF(O24:BX24,"F")</f>
        <v>0</v>
      </c>
      <c r="CB24" s="210"/>
      <c r="CC24" s="210">
        <f t="shared" si="20"/>
        <v>0</v>
      </c>
      <c r="CD24" s="211"/>
    </row>
    <row r="25" spans="1:82" s="269" customFormat="1" ht="16.5">
      <c r="A25" s="62">
        <v>13</v>
      </c>
      <c r="B25" s="200" t="s">
        <v>52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2"/>
      <c r="O25" s="36"/>
      <c r="P25" s="36"/>
      <c r="Q25" s="36"/>
      <c r="R25" s="36"/>
      <c r="S25" s="36"/>
      <c r="T25" s="36"/>
      <c r="U25" s="36"/>
      <c r="V25" s="36"/>
      <c r="W25" s="297"/>
      <c r="X25" s="36"/>
      <c r="Y25" s="304" t="s">
        <v>40</v>
      </c>
      <c r="Z25" s="38"/>
      <c r="AA25" s="37"/>
      <c r="AB25" s="37"/>
      <c r="AC25" s="38"/>
      <c r="AD25" s="38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210">
        <f>COUNTIF(O25:BX25,"E")</f>
        <v>0</v>
      </c>
      <c r="BZ25" s="210"/>
      <c r="CA25" s="210">
        <f>COUNTIF(O25:BX25,"F")</f>
        <v>0</v>
      </c>
      <c r="CB25" s="210"/>
      <c r="CC25" s="210">
        <f t="shared" si="20"/>
        <v>0</v>
      </c>
      <c r="CD25" s="211"/>
    </row>
    <row r="26" spans="1:82" s="269" customFormat="1" ht="20.100000000000001" customHeight="1">
      <c r="A26" s="102">
        <v>14</v>
      </c>
      <c r="B26" s="200" t="s">
        <v>53</v>
      </c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  <c r="O26" s="57"/>
      <c r="P26" s="57"/>
      <c r="Q26" s="57"/>
      <c r="R26" s="57"/>
      <c r="S26" s="57"/>
      <c r="T26" s="57"/>
      <c r="U26" s="57"/>
      <c r="V26" s="57"/>
      <c r="W26" s="297"/>
      <c r="X26" s="57"/>
      <c r="Y26" s="306" t="s">
        <v>40</v>
      </c>
      <c r="Z26" s="103"/>
      <c r="AA26" s="104"/>
      <c r="AB26" s="104"/>
      <c r="AC26" s="103"/>
      <c r="AD26" s="103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213">
        <f>COUNTIF(O26:BX26,"E")</f>
        <v>0</v>
      </c>
      <c r="BZ26" s="213"/>
      <c r="CA26" s="213">
        <f>COUNTIF(O26:BX26,"F")</f>
        <v>0</v>
      </c>
      <c r="CB26" s="213"/>
      <c r="CC26" s="213">
        <f t="shared" si="20"/>
        <v>0</v>
      </c>
      <c r="CD26" s="214"/>
    </row>
    <row r="27" spans="1:82" s="269" customFormat="1" ht="20.100000000000001" customHeight="1">
      <c r="A27" s="102">
        <v>15</v>
      </c>
      <c r="B27" s="200" t="s">
        <v>54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2"/>
      <c r="O27" s="57"/>
      <c r="P27" s="57"/>
      <c r="Q27" s="57"/>
      <c r="R27" s="57"/>
      <c r="S27" s="57"/>
      <c r="T27" s="57"/>
      <c r="U27" s="57"/>
      <c r="V27" s="57"/>
      <c r="W27" s="297"/>
      <c r="X27" s="57"/>
      <c r="Y27" s="307" t="s">
        <v>39</v>
      </c>
      <c r="Z27" s="103"/>
      <c r="AA27" s="104"/>
      <c r="AB27" s="104"/>
      <c r="AC27" s="103"/>
      <c r="AD27" s="103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215">
        <v>0</v>
      </c>
      <c r="BZ27" s="216"/>
      <c r="CA27" s="215">
        <v>1</v>
      </c>
      <c r="CB27" s="216"/>
      <c r="CC27" s="215">
        <v>1</v>
      </c>
      <c r="CD27" s="217"/>
    </row>
    <row r="28" spans="1:82" s="269" customFormat="1" ht="20.100000000000001" customHeight="1">
      <c r="A28" s="62">
        <v>16</v>
      </c>
      <c r="B28" s="200" t="s">
        <v>55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2"/>
      <c r="O28" s="36"/>
      <c r="P28" s="36"/>
      <c r="Q28" s="36"/>
      <c r="R28" s="36"/>
      <c r="S28" s="36"/>
      <c r="T28" s="36"/>
      <c r="U28" s="36"/>
      <c r="V28" s="36"/>
      <c r="W28" s="297"/>
      <c r="X28" s="36"/>
      <c r="Y28" s="304" t="s">
        <v>40</v>
      </c>
      <c r="Z28" s="38"/>
      <c r="AA28" s="37"/>
      <c r="AB28" s="37"/>
      <c r="AC28" s="38"/>
      <c r="AD28" s="38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57"/>
      <c r="BV28" s="57"/>
      <c r="BW28" s="57"/>
      <c r="BX28" s="57"/>
      <c r="BY28" s="210">
        <f>COUNTIF(O28:BX28,"E")</f>
        <v>0</v>
      </c>
      <c r="BZ28" s="210"/>
      <c r="CA28" s="210">
        <f>COUNTIF(O28:BX28,"F")</f>
        <v>0</v>
      </c>
      <c r="CB28" s="210"/>
      <c r="CC28" s="210">
        <f t="shared" ref="CC28:CC31" si="21">BY28+CA28</f>
        <v>0</v>
      </c>
      <c r="CD28" s="211"/>
    </row>
    <row r="29" spans="1:82" s="269" customFormat="1" ht="20.100000000000001" customHeight="1">
      <c r="A29" s="62">
        <v>17</v>
      </c>
      <c r="B29" s="200" t="s">
        <v>56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2"/>
      <c r="O29" s="36"/>
      <c r="P29" s="36"/>
      <c r="Q29" s="36"/>
      <c r="R29" s="36"/>
      <c r="S29" s="36"/>
      <c r="T29" s="36"/>
      <c r="U29" s="36"/>
      <c r="V29" s="36"/>
      <c r="W29" s="297"/>
      <c r="X29" s="36"/>
      <c r="Y29" s="304" t="s">
        <v>40</v>
      </c>
      <c r="Z29" s="38"/>
      <c r="AA29" s="37"/>
      <c r="AB29" s="37"/>
      <c r="AC29" s="38"/>
      <c r="AD29" s="38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57"/>
      <c r="BV29" s="57"/>
      <c r="BW29" s="57"/>
      <c r="BX29" s="57"/>
      <c r="BY29" s="210">
        <f>COUNTIF(O29:BX29,"E")</f>
        <v>0</v>
      </c>
      <c r="BZ29" s="210"/>
      <c r="CA29" s="210">
        <f>COUNTIF(O29:BX29,"F")</f>
        <v>0</v>
      </c>
      <c r="CB29" s="210"/>
      <c r="CC29" s="210">
        <f t="shared" si="21"/>
        <v>0</v>
      </c>
      <c r="CD29" s="211"/>
    </row>
    <row r="30" spans="1:82" s="269" customFormat="1" ht="16.5">
      <c r="A30" s="62">
        <v>18</v>
      </c>
      <c r="B30" s="200" t="s">
        <v>57</v>
      </c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2"/>
      <c r="O30" s="36"/>
      <c r="P30" s="36"/>
      <c r="Q30" s="36"/>
      <c r="R30" s="36"/>
      <c r="S30" s="36"/>
      <c r="T30" s="36"/>
      <c r="U30" s="36"/>
      <c r="V30" s="36"/>
      <c r="W30" s="297"/>
      <c r="X30" s="36"/>
      <c r="Y30" s="304" t="s">
        <v>40</v>
      </c>
      <c r="Z30" s="38"/>
      <c r="AA30" s="37"/>
      <c r="AB30" s="37"/>
      <c r="AC30" s="38"/>
      <c r="AD30" s="38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57"/>
      <c r="BV30" s="57"/>
      <c r="BW30" s="57"/>
      <c r="BX30" s="57"/>
      <c r="BY30" s="210">
        <f>COUNTIF(O30:BX30,"E")</f>
        <v>0</v>
      </c>
      <c r="BZ30" s="210"/>
      <c r="CA30" s="210">
        <f>COUNTIF(O30:BX30,"F")</f>
        <v>0</v>
      </c>
      <c r="CB30" s="210"/>
      <c r="CC30" s="210">
        <f t="shared" si="21"/>
        <v>0</v>
      </c>
      <c r="CD30" s="211"/>
    </row>
    <row r="31" spans="1:82" s="269" customFormat="1" ht="17.25" thickBot="1">
      <c r="A31" s="62">
        <v>19</v>
      </c>
      <c r="B31" s="200" t="s">
        <v>58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2"/>
      <c r="P31" s="36"/>
      <c r="Q31" s="36"/>
      <c r="R31" s="36"/>
      <c r="S31" s="36"/>
      <c r="T31" s="36"/>
      <c r="U31" s="36"/>
      <c r="V31" s="36"/>
      <c r="W31" s="298"/>
      <c r="X31" s="36"/>
      <c r="Y31" s="307" t="s">
        <v>39</v>
      </c>
      <c r="Z31" s="38"/>
      <c r="AA31" s="37"/>
      <c r="AB31" s="37"/>
      <c r="AC31" s="38"/>
      <c r="AD31" s="38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57"/>
      <c r="BV31" s="57"/>
      <c r="BW31" s="57"/>
      <c r="BX31" s="57"/>
      <c r="BY31" s="210">
        <f>COUNTIF(O31:BX31,"E")</f>
        <v>0</v>
      </c>
      <c r="BZ31" s="210"/>
      <c r="CA31" s="210">
        <f>COUNTIF(O31:BX31,"F")</f>
        <v>1</v>
      </c>
      <c r="CB31" s="210"/>
      <c r="CC31" s="210">
        <f t="shared" si="21"/>
        <v>1</v>
      </c>
      <c r="CD31" s="211"/>
    </row>
    <row r="32" spans="1:82" s="269" customFormat="1" ht="20.100000000000001" hidden="1" customHeight="1">
      <c r="A32" s="62" t="e">
        <f>#REF!+1</f>
        <v>#REF!</v>
      </c>
      <c r="B32" s="235" t="s">
        <v>26</v>
      </c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9"/>
      <c r="Z32" s="59"/>
      <c r="AA32" s="60"/>
      <c r="AB32" s="60"/>
      <c r="AC32" s="59"/>
      <c r="AD32" s="59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61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236">
        <f>COUNTIF(O32:BX32,"E")</f>
        <v>0</v>
      </c>
      <c r="BZ32" s="237"/>
      <c r="CA32" s="238">
        <f>COUNTIF(O32:BX32,"F")</f>
        <v>0</v>
      </c>
      <c r="CB32" s="237"/>
      <c r="CC32" s="238">
        <f t="shared" si="20"/>
        <v>0</v>
      </c>
      <c r="CD32" s="239"/>
    </row>
    <row r="33" spans="1:173" s="247" customFormat="1" ht="20.100000000000001" customHeight="1" thickBot="1">
      <c r="A33" s="271" t="s">
        <v>64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3"/>
      <c r="O33" s="274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  <c r="AR33" s="275"/>
      <c r="AS33" s="275"/>
      <c r="AT33" s="276"/>
      <c r="AU33" s="277"/>
      <c r="AV33" s="275"/>
      <c r="AW33" s="275"/>
      <c r="AX33" s="275"/>
      <c r="AY33" s="275"/>
      <c r="AZ33" s="275"/>
      <c r="BA33" s="275"/>
      <c r="BB33" s="275"/>
      <c r="BC33" s="275"/>
      <c r="BD33" s="275"/>
      <c r="BE33" s="275"/>
      <c r="BF33" s="275"/>
      <c r="BG33" s="275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275"/>
      <c r="BU33" s="275"/>
      <c r="BV33" s="275"/>
      <c r="BW33" s="275"/>
      <c r="BX33" s="275"/>
      <c r="BY33" s="278"/>
      <c r="BZ33" s="279"/>
      <c r="CA33" s="280"/>
      <c r="CB33" s="279"/>
      <c r="CC33" s="280"/>
      <c r="CD33" s="181"/>
      <c r="FO33" s="248"/>
      <c r="FP33" s="248"/>
      <c r="FQ33" s="248"/>
    </row>
    <row r="34" spans="1:173" s="247" customFormat="1" ht="15">
      <c r="A34" s="281"/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83"/>
      <c r="BG34" s="283"/>
      <c r="BH34" s="283"/>
      <c r="BI34" s="283"/>
      <c r="BJ34" s="283"/>
      <c r="BK34" s="283"/>
      <c r="BL34" s="283"/>
      <c r="BM34" s="283"/>
      <c r="BN34" s="283"/>
      <c r="BO34" s="283"/>
      <c r="BP34" s="283"/>
      <c r="BQ34" s="283"/>
      <c r="BR34" s="283"/>
      <c r="BS34" s="283"/>
      <c r="BT34" s="283"/>
      <c r="BU34" s="283"/>
      <c r="BV34" s="283"/>
      <c r="BW34" s="283"/>
      <c r="BX34" s="283"/>
      <c r="BY34" s="283"/>
      <c r="BZ34" s="283"/>
      <c r="CA34" s="283"/>
      <c r="CB34" s="283"/>
      <c r="CC34" s="283"/>
      <c r="CD34" s="284"/>
      <c r="FO34" s="248"/>
      <c r="FP34" s="248"/>
      <c r="FQ34" s="248"/>
    </row>
    <row r="35" spans="1:173" s="24" customFormat="1" ht="16.5" thickBot="1">
      <c r="A35" s="285"/>
      <c r="B35" s="286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86"/>
      <c r="AB35" s="286"/>
      <c r="AC35" s="286"/>
      <c r="AD35" s="286"/>
      <c r="AE35" s="286"/>
      <c r="AF35" s="286"/>
      <c r="AG35" s="286"/>
      <c r="AH35" s="286"/>
      <c r="AI35" s="286"/>
      <c r="AJ35" s="286"/>
      <c r="AK35" s="286"/>
      <c r="AL35" s="286"/>
      <c r="AM35" s="286"/>
      <c r="AN35" s="286"/>
      <c r="AO35" s="286"/>
      <c r="AP35" s="286"/>
      <c r="AQ35" s="286"/>
      <c r="AR35" s="286"/>
      <c r="AS35" s="286"/>
      <c r="AT35" s="286"/>
      <c r="AU35" s="286"/>
      <c r="AV35" s="286"/>
      <c r="AW35" s="286"/>
      <c r="AX35" s="286"/>
      <c r="AY35" s="286"/>
      <c r="AZ35" s="286"/>
      <c r="BA35" s="286"/>
      <c r="BB35" s="286"/>
      <c r="BC35" s="286"/>
      <c r="BD35" s="286"/>
      <c r="BE35" s="286"/>
      <c r="BF35" s="286"/>
      <c r="BG35" s="286"/>
      <c r="BH35" s="286"/>
      <c r="BI35" s="286"/>
      <c r="BJ35" s="286"/>
      <c r="BK35" s="286"/>
      <c r="BL35" s="286"/>
      <c r="BM35" s="286"/>
      <c r="BN35" s="286"/>
      <c r="BO35" s="286"/>
      <c r="BP35" s="286"/>
      <c r="BQ35" s="286"/>
      <c r="BR35" s="286"/>
      <c r="BS35" s="286"/>
      <c r="BT35" s="286"/>
      <c r="BU35" s="286"/>
      <c r="BV35" s="286"/>
      <c r="BW35" s="286"/>
      <c r="BX35" s="286"/>
      <c r="BY35" s="286"/>
      <c r="BZ35" s="286"/>
      <c r="CA35" s="286"/>
      <c r="CB35" s="286"/>
      <c r="CC35" s="286"/>
      <c r="CD35" s="287"/>
    </row>
    <row r="36" spans="1:173" s="24" customFormat="1" ht="26.25" customHeight="1" thickBot="1">
      <c r="A36" s="288" t="s">
        <v>36</v>
      </c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89"/>
      <c r="AF36" s="289"/>
      <c r="AG36" s="289"/>
      <c r="AH36" s="289"/>
      <c r="AI36" s="289"/>
      <c r="AJ36" s="289"/>
      <c r="AK36" s="289"/>
      <c r="AL36" s="289"/>
      <c r="AM36" s="289"/>
      <c r="AN36" s="289"/>
      <c r="AO36" s="289"/>
      <c r="AP36" s="289"/>
      <c r="AQ36" s="289"/>
      <c r="AR36" s="289"/>
      <c r="AS36" s="289"/>
      <c r="AT36" s="289"/>
      <c r="AU36" s="289"/>
      <c r="AV36" s="289"/>
      <c r="AW36" s="289"/>
      <c r="AX36" s="289"/>
      <c r="AY36" s="289"/>
      <c r="AZ36" s="289"/>
      <c r="BA36" s="289"/>
      <c r="BB36" s="289"/>
      <c r="BC36" s="289"/>
      <c r="BD36" s="289"/>
      <c r="BE36" s="289"/>
      <c r="BF36" s="289"/>
      <c r="BG36" s="289"/>
      <c r="BH36" s="289"/>
      <c r="BI36" s="289"/>
      <c r="BJ36" s="289"/>
      <c r="BK36" s="289"/>
      <c r="BL36" s="289"/>
      <c r="BM36" s="289"/>
      <c r="BN36" s="289"/>
      <c r="BO36" s="289"/>
      <c r="BP36" s="289"/>
      <c r="BQ36" s="289"/>
      <c r="BR36" s="289"/>
      <c r="BS36" s="289"/>
      <c r="BT36" s="289"/>
      <c r="BU36" s="289"/>
      <c r="BV36" s="289"/>
      <c r="BW36" s="289"/>
      <c r="BX36" s="289"/>
      <c r="BY36" s="289"/>
      <c r="BZ36" s="289"/>
      <c r="CA36" s="289"/>
      <c r="CB36" s="289"/>
      <c r="CC36" s="289"/>
      <c r="CD36" s="290"/>
    </row>
    <row r="37" spans="1:173" s="247" customFormat="1" ht="18" customHeight="1">
      <c r="A37" s="247" t="s">
        <v>22</v>
      </c>
      <c r="E37" s="247" t="s">
        <v>23</v>
      </c>
      <c r="P37" s="291"/>
      <c r="Q37" s="292"/>
      <c r="AA37" s="293"/>
    </row>
    <row r="38" spans="1:173" s="247" customFormat="1" ht="24.95" customHeight="1">
      <c r="AA38" s="293"/>
    </row>
  </sheetData>
  <mergeCells count="144">
    <mergeCell ref="A34:CD35"/>
    <mergeCell ref="A36:CD36"/>
    <mergeCell ref="W13:W31"/>
    <mergeCell ref="B32:N32"/>
    <mergeCell ref="BY32:BZ32"/>
    <mergeCell ref="CA32:CB32"/>
    <mergeCell ref="CC32:CD32"/>
    <mergeCell ref="A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W11:BX11"/>
    <mergeCell ref="BY12:BZ12"/>
    <mergeCell ref="CA12:CB12"/>
    <mergeCell ref="CC12:CD12"/>
    <mergeCell ref="B13:N13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A10:A12"/>
    <mergeCell ref="B10:N12"/>
    <mergeCell ref="O10:BX10"/>
    <mergeCell ref="BY10:CD11"/>
    <mergeCell ref="O11:P11"/>
    <mergeCell ref="Q11:R11"/>
    <mergeCell ref="S11:T11"/>
    <mergeCell ref="U11:V11"/>
    <mergeCell ref="W11:X11"/>
    <mergeCell ref="Y11:Z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dataValidations count="1">
    <dataValidation type="list" allowBlank="1" showInputMessage="1" showErrorMessage="1" sqref="M7">
      <formula1>#REF!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GRUPOS DE PROYECTO </vt:lpstr>
      <vt:lpstr>DATOS FICHA </vt:lpstr>
      <vt:lpstr>NOVIEMBRE</vt:lpstr>
      <vt:lpstr>DICIEMBRE</vt:lpstr>
      <vt:lpstr>NOVIEMBRE!Área_de_impresión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Usuario</cp:lastModifiedBy>
  <cp:lastPrinted>2025-11-09T19:47:07Z</cp:lastPrinted>
  <dcterms:created xsi:type="dcterms:W3CDTF">2020-09-02T22:15:35Z</dcterms:created>
  <dcterms:modified xsi:type="dcterms:W3CDTF">2025-12-06T15:34:55Z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